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200350障害福祉課\(R8)障害福祉課\060_施　　設\056 障害福祉関係施設整備費補助金\10 R9当初\01 R9年度事業募集\03 協議様式\協議様式\"/>
    </mc:Choice>
  </mc:AlternateContent>
  <xr:revisionPtr revIDLastSave="0" documentId="13_ncr:101_{236C8A23-00DE-4380-8DE7-DF42F515892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（G）" sheetId="1" r:id="rId1"/>
    <sheet name="（H）" sheetId="2" r:id="rId2"/>
    <sheet name="（I）記入例" sheetId="5" r:id="rId3"/>
    <sheet name="（J）" sheetId="4" r:id="rId4"/>
  </sheets>
  <definedNames>
    <definedName name="_xlnm.Print_Area" localSheetId="0">'（G）'!$B$1:$N$72</definedName>
    <definedName name="_xlnm.Print_Area" localSheetId="1">'（H）'!$B$1:$O$63</definedName>
    <definedName name="_xlnm.Print_Area" localSheetId="3">'（J）'!$A$1:$H$34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4" l="1"/>
  <c r="F24" i="4"/>
  <c r="G24" i="4"/>
  <c r="H24" i="4"/>
  <c r="D24" i="4"/>
  <c r="D26" i="4" l="1"/>
  <c r="D28" i="4" s="1"/>
  <c r="I11" i="1" s="1"/>
  <c r="L41" i="1"/>
  <c r="I19" i="1"/>
  <c r="U38" i="1" l="1"/>
  <c r="R38" i="1"/>
  <c r="I50" i="1"/>
  <c r="I65" i="1"/>
  <c r="I41" i="1"/>
  <c r="O8" i="2" l="1"/>
  <c r="C63" i="2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1" i="1"/>
  <c r="D44" i="1"/>
  <c r="D43" i="1"/>
  <c r="D42" i="1"/>
  <c r="D26" i="1"/>
  <c r="D25" i="1"/>
  <c r="D24" i="1"/>
  <c r="D23" i="1"/>
  <c r="D22" i="1"/>
  <c r="D21" i="1"/>
  <c r="D20" i="1"/>
  <c r="D14" i="1"/>
  <c r="O13" i="2"/>
  <c r="E11" i="1" s="1"/>
  <c r="D11" i="1"/>
  <c r="C40" i="2"/>
  <c r="I67" i="1"/>
  <c r="I21" i="1"/>
  <c r="E16" i="1" s="1"/>
  <c r="D10" i="1" l="1"/>
  <c r="D9" i="1"/>
  <c r="D8" i="1"/>
  <c r="D7" i="1"/>
  <c r="D6" i="1"/>
  <c r="E6" i="1" l="1"/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44" i="1"/>
  <c r="E43" i="1"/>
  <c r="E42" i="1"/>
  <c r="E26" i="1"/>
  <c r="E25" i="1"/>
  <c r="E24" i="1"/>
  <c r="E23" i="1"/>
  <c r="E22" i="1"/>
  <c r="E21" i="1"/>
  <c r="E20" i="1"/>
  <c r="E18" i="1"/>
  <c r="Q48" i="1"/>
  <c r="E49" i="1" l="1"/>
  <c r="I54" i="1"/>
  <c r="E39" i="1" s="1"/>
  <c r="E50" i="1" l="1"/>
  <c r="E52" i="1"/>
  <c r="L44" i="1"/>
  <c r="I35" i="1"/>
  <c r="I36" i="1" s="1"/>
  <c r="E36" i="1" s="1"/>
  <c r="E17" i="1"/>
  <c r="E19" i="1"/>
  <c r="E14" i="1"/>
  <c r="E71" i="1" l="1"/>
  <c r="I13" i="1"/>
  <c r="M6" i="1" s="1"/>
  <c r="E15" i="1" l="1"/>
  <c r="E33" i="1" s="1"/>
  <c r="O58" i="2" l="1"/>
  <c r="O59" i="2"/>
  <c r="O60" i="2"/>
  <c r="O61" i="2"/>
  <c r="O62" i="2"/>
  <c r="O10" i="2"/>
  <c r="O11" i="2"/>
  <c r="O12" i="2"/>
  <c r="O9" i="2"/>
  <c r="J14" i="2"/>
  <c r="K14" i="2"/>
  <c r="L14" i="2"/>
  <c r="M14" i="2"/>
  <c r="N14" i="2"/>
  <c r="O14" i="2" l="1"/>
  <c r="E10" i="1"/>
  <c r="E9" i="1"/>
  <c r="E8" i="1"/>
  <c r="E7" i="1"/>
  <c r="E12" i="1" l="1"/>
  <c r="E34" i="1" s="1"/>
  <c r="R47" i="1"/>
  <c r="R48" i="1"/>
  <c r="R49" i="1"/>
  <c r="R50" i="1"/>
  <c r="R46" i="1"/>
  <c r="Q47" i="1"/>
  <c r="Q49" i="1"/>
  <c r="Q50" i="1"/>
  <c r="Q46" i="1"/>
  <c r="Q53" i="1" l="1"/>
  <c r="Q54" i="1" s="1"/>
  <c r="R53" i="1"/>
  <c r="R54" i="1" s="1"/>
  <c r="I14" i="2"/>
  <c r="H14" i="2"/>
  <c r="G14" i="2"/>
  <c r="F14" i="2"/>
  <c r="E14" i="2"/>
  <c r="D14" i="2"/>
  <c r="C14" i="2"/>
  <c r="U42" i="1" l="1"/>
  <c r="E41" i="1" s="1"/>
  <c r="R42" i="1"/>
  <c r="E40" i="1" s="1"/>
  <c r="L45" i="1"/>
  <c r="E38" i="1" s="1"/>
  <c r="I45" i="1"/>
  <c r="E37" i="1" s="1"/>
  <c r="E47" i="1" l="1"/>
  <c r="E72" i="1" s="1"/>
  <c r="D63" i="2" l="1"/>
  <c r="D29" i="2" l="1"/>
  <c r="D40" i="2" s="1"/>
  <c r="C29" i="2"/>
  <c r="P6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I9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入力しないこと
(22日のままとする)</t>
        </r>
      </text>
    </comment>
    <comment ref="I10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入力しないこと
(12ヵ月のままとする）</t>
        </r>
      </text>
    </comment>
    <comment ref="I17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1人あたり月額を記載</t>
        </r>
      </text>
    </comment>
    <comment ref="K17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配置人数を記載</t>
        </r>
      </text>
    </comment>
    <comment ref="I33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入力しないこと
(22日のままとする)</t>
        </r>
      </text>
    </comment>
    <comment ref="I3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入力しないこと
(12ヵ月のままとする）</t>
        </r>
      </text>
    </comment>
    <comment ref="I35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自動転記されるので入力しないこと</t>
        </r>
      </text>
    </comment>
    <comment ref="D49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>指定基準で定める人員配置基準内の従業者の人件費は、福祉事業会計に計上する。</t>
        </r>
      </text>
    </comment>
    <comment ref="D51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利用者の健康診断等に係る費用も含む。</t>
        </r>
      </text>
    </comment>
    <comment ref="I58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1人あたり月額を記載</t>
        </r>
      </text>
    </comment>
    <comment ref="K58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>配置人数を記載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A1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特に定型の様式はないので、本「作成例」以上の内容を含むものであれば、事業所独自の書式に拠ることも可
</t>
        </r>
        <r>
          <rPr>
            <sz val="9"/>
            <color indexed="81"/>
            <rFont val="ＭＳ Ｐゴシック"/>
            <family val="3"/>
            <charset val="128"/>
          </rPr>
          <t>「②算出根拠」の「就労支援事業の部」の「収入の部」の数値について、説明できる内容とすること）</t>
        </r>
      </text>
    </comment>
  </commentList>
</comments>
</file>

<file path=xl/sharedStrings.xml><?xml version="1.0" encoding="utf-8"?>
<sst xmlns="http://schemas.openxmlformats.org/spreadsheetml/2006/main" count="326" uniqueCount="158">
  <si>
    <t>勘定科目</t>
    <rPh sb="0" eb="2">
      <t>カンジョウ</t>
    </rPh>
    <rPh sb="2" eb="4">
      <t>カモク</t>
    </rPh>
    <phoneticPr fontId="2"/>
  </si>
  <si>
    <t>就労支援事業の部</t>
    <rPh sb="0" eb="2">
      <t>シュウロウ</t>
    </rPh>
    <rPh sb="2" eb="4">
      <t>シエン</t>
    </rPh>
    <rPh sb="4" eb="6">
      <t>ジギョウ</t>
    </rPh>
    <rPh sb="7" eb="8">
      <t>ブ</t>
    </rPh>
    <phoneticPr fontId="2"/>
  </si>
  <si>
    <t>収入</t>
    <rPh sb="0" eb="2">
      <t>シュウニュウ</t>
    </rPh>
    <phoneticPr fontId="2"/>
  </si>
  <si>
    <t>〈就労支援事業収入〉</t>
    <rPh sb="1" eb="3">
      <t>シュウロウ</t>
    </rPh>
    <rPh sb="3" eb="5">
      <t>シエン</t>
    </rPh>
    <rPh sb="5" eb="7">
      <t>ジギョウ</t>
    </rPh>
    <rPh sb="7" eb="9">
      <t>シュウニュウ</t>
    </rPh>
    <phoneticPr fontId="2"/>
  </si>
  <si>
    <t>利用者工賃
（Ｂ型）</t>
    <rPh sb="0" eb="3">
      <t>リヨウシャ</t>
    </rPh>
    <rPh sb="3" eb="5">
      <t>コウチン</t>
    </rPh>
    <rPh sb="8" eb="9">
      <t>ガタ</t>
    </rPh>
    <phoneticPr fontId="2"/>
  </si>
  <si>
    <t>円</t>
    <rPh sb="0" eb="1">
      <t>エン</t>
    </rPh>
    <phoneticPr fontId="2"/>
  </si>
  <si>
    <t>日給</t>
    <rPh sb="0" eb="2">
      <t>ニッキュウ</t>
    </rPh>
    <phoneticPr fontId="2"/>
  </si>
  <si>
    <t>開所日数</t>
    <rPh sb="0" eb="2">
      <t>カイショ</t>
    </rPh>
    <rPh sb="2" eb="4">
      <t>ニッスウ</t>
    </rPh>
    <phoneticPr fontId="2"/>
  </si>
  <si>
    <t>日</t>
    <rPh sb="0" eb="1">
      <t>ニチ</t>
    </rPh>
    <phoneticPr fontId="2"/>
  </si>
  <si>
    <t>月数</t>
    <rPh sb="0" eb="1">
      <t>ツキ</t>
    </rPh>
    <rPh sb="1" eb="2">
      <t>スウ</t>
    </rPh>
    <phoneticPr fontId="2"/>
  </si>
  <si>
    <t>月</t>
    <rPh sb="0" eb="1">
      <t>ツキ</t>
    </rPh>
    <phoneticPr fontId="2"/>
  </si>
  <si>
    <t>人</t>
    <rPh sb="0" eb="1">
      <t>ニン</t>
    </rPh>
    <phoneticPr fontId="2"/>
  </si>
  <si>
    <t>就労支援事業収入計</t>
    <rPh sb="0" eb="2">
      <t>シュウロウ</t>
    </rPh>
    <rPh sb="2" eb="4">
      <t>シエン</t>
    </rPh>
    <rPh sb="4" eb="6">
      <t>ジギョウ</t>
    </rPh>
    <rPh sb="6" eb="8">
      <t>シュウニュウ</t>
    </rPh>
    <rPh sb="8" eb="9">
      <t>ケイ</t>
    </rPh>
    <phoneticPr fontId="2"/>
  </si>
  <si>
    <t>年間計</t>
    <rPh sb="0" eb="2">
      <t>ネンカン</t>
    </rPh>
    <rPh sb="2" eb="3">
      <t>ケイ</t>
    </rPh>
    <phoneticPr fontId="2"/>
  </si>
  <si>
    <t>支出</t>
    <rPh sb="0" eb="2">
      <t>シシュツ</t>
    </rPh>
    <phoneticPr fontId="2"/>
  </si>
  <si>
    <t>〈就労支援事業支出〉</t>
    <rPh sb="1" eb="3">
      <t>シュウロウ</t>
    </rPh>
    <rPh sb="3" eb="5">
      <t>シエン</t>
    </rPh>
    <rPh sb="5" eb="7">
      <t>ジギョウ</t>
    </rPh>
    <rPh sb="7" eb="9">
      <t>シシュツ</t>
    </rPh>
    <phoneticPr fontId="2"/>
  </si>
  <si>
    <t>利用者賃金（工賃）</t>
    <rPh sb="0" eb="3">
      <t>リヨウシャ</t>
    </rPh>
    <rPh sb="3" eb="5">
      <t>チンギン</t>
    </rPh>
    <rPh sb="6" eb="8">
      <t>コウチン</t>
    </rPh>
    <phoneticPr fontId="2"/>
  </si>
  <si>
    <t>基本報酬
（Ｂ型）</t>
    <rPh sb="0" eb="2">
      <t>キホン</t>
    </rPh>
    <rPh sb="2" eb="4">
      <t>ホウシュウ</t>
    </rPh>
    <rPh sb="7" eb="8">
      <t>ガタ</t>
    </rPh>
    <phoneticPr fontId="2"/>
  </si>
  <si>
    <t>就労支援事業指導員等給与</t>
    <rPh sb="0" eb="2">
      <t>シュウロウ</t>
    </rPh>
    <rPh sb="2" eb="4">
      <t>シエン</t>
    </rPh>
    <rPh sb="4" eb="6">
      <t>ジギョウ</t>
    </rPh>
    <rPh sb="6" eb="9">
      <t>シドウイン</t>
    </rPh>
    <rPh sb="9" eb="10">
      <t>トウ</t>
    </rPh>
    <rPh sb="10" eb="12">
      <t>キュウヨ</t>
    </rPh>
    <phoneticPr fontId="2"/>
  </si>
  <si>
    <t>法定福利費（就労支援事業指導員等）</t>
    <rPh sb="0" eb="2">
      <t>ホウテイ</t>
    </rPh>
    <rPh sb="2" eb="4">
      <t>フクリ</t>
    </rPh>
    <rPh sb="4" eb="5">
      <t>ヒ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</si>
  <si>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報酬単価（日）</t>
    <rPh sb="0" eb="2">
      <t>ホウシュウ</t>
    </rPh>
    <rPh sb="2" eb="4">
      <t>タンカ</t>
    </rPh>
    <rPh sb="5" eb="6">
      <t>ニチ</t>
    </rPh>
    <phoneticPr fontId="2"/>
  </si>
  <si>
    <t>単位</t>
    <rPh sb="0" eb="2">
      <t>タンイ</t>
    </rPh>
    <phoneticPr fontId="2"/>
  </si>
  <si>
    <t>福利厚生費（就労支援事業指導員等）</t>
    <rPh sb="0" eb="2">
      <t>フクリ</t>
    </rPh>
    <rPh sb="2" eb="5">
      <t>コウセイヒ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</si>
  <si>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1単位あたり</t>
    <rPh sb="1" eb="3">
      <t>タンイ</t>
    </rPh>
    <phoneticPr fontId="2"/>
  </si>
  <si>
    <t>労働保険料（就労支援事業指導員等）</t>
    <rPh sb="0" eb="2">
      <t>ロウドウ</t>
    </rPh>
    <rPh sb="2" eb="4">
      <t>ホケン</t>
    </rPh>
    <rPh sb="4" eb="5">
      <t>リョウ</t>
    </rPh>
    <rPh sb="6" eb="8">
      <t>シュウロウ</t>
    </rPh>
    <rPh sb="8" eb="10">
      <t>シエン</t>
    </rPh>
    <rPh sb="10" eb="12">
      <t>ジギョウ</t>
    </rPh>
    <rPh sb="12" eb="15">
      <t>シドウイン</t>
    </rPh>
    <rPh sb="15" eb="16">
      <t>トウ</t>
    </rPh>
    <phoneticPr fontId="2"/>
  </si>
  <si>
    <t>加算対象日数</t>
    <rPh sb="0" eb="2">
      <t>カサン</t>
    </rPh>
    <rPh sb="2" eb="4">
      <t>タイショウ</t>
    </rPh>
    <rPh sb="4" eb="6">
      <t>ニッスウ</t>
    </rPh>
    <phoneticPr fontId="2"/>
  </si>
  <si>
    <t>加算対象利用者数</t>
    <rPh sb="0" eb="2">
      <t>カサン</t>
    </rPh>
    <rPh sb="2" eb="4">
      <t>タイショウ</t>
    </rPh>
    <rPh sb="4" eb="7">
      <t>リヨウシャ</t>
    </rPh>
    <rPh sb="7" eb="8">
      <t>スウ</t>
    </rPh>
    <phoneticPr fontId="2"/>
  </si>
  <si>
    <t>就労支援事業支出計</t>
    <rPh sb="0" eb="2">
      <t>シュウロウ</t>
    </rPh>
    <rPh sb="2" eb="4">
      <t>シエン</t>
    </rPh>
    <rPh sb="4" eb="6">
      <t>ジギョウ</t>
    </rPh>
    <rPh sb="6" eb="8">
      <t>シシュツ</t>
    </rPh>
    <rPh sb="8" eb="9">
      <t>ケイ</t>
    </rPh>
    <phoneticPr fontId="2"/>
  </si>
  <si>
    <t>就労支援事業収支差額</t>
    <rPh sb="0" eb="2">
      <t>シュウロウ</t>
    </rPh>
    <rPh sb="2" eb="4">
      <t>シエン</t>
    </rPh>
    <rPh sb="4" eb="6">
      <t>ジギョウ</t>
    </rPh>
    <rPh sb="6" eb="8">
      <t>シュウシ</t>
    </rPh>
    <rPh sb="8" eb="10">
      <t>サガク</t>
    </rPh>
    <phoneticPr fontId="2"/>
  </si>
  <si>
    <t>福祉事業の部</t>
    <rPh sb="0" eb="2">
      <t>フクシ</t>
    </rPh>
    <rPh sb="2" eb="4">
      <t>ジギョウ</t>
    </rPh>
    <rPh sb="5" eb="6">
      <t>ブ</t>
    </rPh>
    <phoneticPr fontId="2"/>
  </si>
  <si>
    <t>〈福祉事業収入〉</t>
    <rPh sb="1" eb="3">
      <t>フクシ</t>
    </rPh>
    <rPh sb="3" eb="5">
      <t>ジギョウ</t>
    </rPh>
    <rPh sb="5" eb="7">
      <t>シュウニュウ</t>
    </rPh>
    <phoneticPr fontId="2"/>
  </si>
  <si>
    <t>加算④
（Ｂ型）</t>
    <rPh sb="0" eb="2">
      <t>カサン</t>
    </rPh>
    <rPh sb="6" eb="7">
      <t>ガタ</t>
    </rPh>
    <phoneticPr fontId="2"/>
  </si>
  <si>
    <t>加算⑤
（Ｂ型）</t>
    <rPh sb="0" eb="2">
      <t>カサン</t>
    </rPh>
    <rPh sb="6" eb="7">
      <t>ガタ</t>
    </rPh>
    <phoneticPr fontId="2"/>
  </si>
  <si>
    <t>基本報酬</t>
    <rPh sb="0" eb="2">
      <t>キホン</t>
    </rPh>
    <rPh sb="2" eb="4">
      <t>ホウシュウ</t>
    </rPh>
    <phoneticPr fontId="2"/>
  </si>
  <si>
    <t>加算①</t>
    <rPh sb="0" eb="2">
      <t>カサン</t>
    </rPh>
    <phoneticPr fontId="2"/>
  </si>
  <si>
    <t>加算②</t>
    <rPh sb="0" eb="2">
      <t>カサン</t>
    </rPh>
    <phoneticPr fontId="2"/>
  </si>
  <si>
    <t>加算③</t>
    <rPh sb="0" eb="2">
      <t>カサン</t>
    </rPh>
    <phoneticPr fontId="2"/>
  </si>
  <si>
    <t>加算④</t>
    <rPh sb="0" eb="2">
      <t>カサン</t>
    </rPh>
    <phoneticPr fontId="2"/>
  </si>
  <si>
    <t>加算⑤</t>
    <rPh sb="0" eb="2">
      <t>カサン</t>
    </rPh>
    <phoneticPr fontId="2"/>
  </si>
  <si>
    <t>寄付金収入</t>
    <rPh sb="0" eb="3">
      <t>キフキン</t>
    </rPh>
    <rPh sb="3" eb="5">
      <t>シュウニュウ</t>
    </rPh>
    <phoneticPr fontId="2"/>
  </si>
  <si>
    <t>管理者</t>
    <rPh sb="0" eb="3">
      <t>カンリシャ</t>
    </rPh>
    <phoneticPr fontId="2"/>
  </si>
  <si>
    <t>福祉事業収入計</t>
    <rPh sb="0" eb="2">
      <t>フクシ</t>
    </rPh>
    <rPh sb="2" eb="4">
      <t>ジギョウ</t>
    </rPh>
    <rPh sb="4" eb="6">
      <t>シュウニュウ</t>
    </rPh>
    <rPh sb="6" eb="7">
      <t>ケイ</t>
    </rPh>
    <phoneticPr fontId="2"/>
  </si>
  <si>
    <t>〈福祉事業支出〉</t>
    <rPh sb="1" eb="3">
      <t>フクシ</t>
    </rPh>
    <rPh sb="3" eb="5">
      <t>ジギョウ</t>
    </rPh>
    <rPh sb="5" eb="7">
      <t>シシュツ</t>
    </rPh>
    <phoneticPr fontId="2"/>
  </si>
  <si>
    <t>職業指導員</t>
    <rPh sb="0" eb="2">
      <t>ショクギョウ</t>
    </rPh>
    <rPh sb="2" eb="5">
      <t>シドウイン</t>
    </rPh>
    <phoneticPr fontId="2"/>
  </si>
  <si>
    <t>職員給与</t>
    <rPh sb="0" eb="2">
      <t>ショクイン</t>
    </rPh>
    <rPh sb="2" eb="4">
      <t>キュウヨ</t>
    </rPh>
    <rPh sb="3" eb="4">
      <t>シキュウ</t>
    </rPh>
    <phoneticPr fontId="2"/>
  </si>
  <si>
    <t>生活支援員</t>
    <rPh sb="0" eb="2">
      <t>セイカツ</t>
    </rPh>
    <rPh sb="2" eb="4">
      <t>シエン</t>
    </rPh>
    <rPh sb="4" eb="5">
      <t>イン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</si>
  <si>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</si>
  <si>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労働保険料</t>
    <rPh sb="0" eb="2">
      <t>ロウドウ</t>
    </rPh>
    <rPh sb="2" eb="4">
      <t>ホケン</t>
    </rPh>
    <rPh sb="4" eb="5">
      <t>リョウ</t>
    </rPh>
    <phoneticPr fontId="2"/>
  </si>
  <si>
    <t>福祉事業支出計</t>
    <rPh sb="0" eb="2">
      <t>フクシ</t>
    </rPh>
    <rPh sb="2" eb="4">
      <t>ジギョウ</t>
    </rPh>
    <rPh sb="4" eb="6">
      <t>シシュツ</t>
    </rPh>
    <rPh sb="6" eb="7">
      <t>ケイ</t>
    </rPh>
    <phoneticPr fontId="2"/>
  </si>
  <si>
    <t>福祉事業収支差額</t>
    <rPh sb="0" eb="2">
      <t>フクシ</t>
    </rPh>
    <rPh sb="2" eb="4">
      <t>ジギョウ</t>
    </rPh>
    <rPh sb="4" eb="6">
      <t>シュウシ</t>
    </rPh>
    <rPh sb="6" eb="8">
      <t>サガク</t>
    </rPh>
    <phoneticPr fontId="2"/>
  </si>
  <si>
    <t>加算①（食事提供体制）
（Ｂ型）</t>
    <rPh sb="0" eb="2">
      <t>カサン</t>
    </rPh>
    <rPh sb="4" eb="6">
      <t>ショクジ</t>
    </rPh>
    <rPh sb="6" eb="8">
      <t>テイキョウ</t>
    </rPh>
    <rPh sb="8" eb="10">
      <t>タイセイ</t>
    </rPh>
    <rPh sb="14" eb="15">
      <t>ガタ</t>
    </rPh>
    <phoneticPr fontId="2"/>
  </si>
  <si>
    <t>目標工賃達成指導員</t>
    <rPh sb="0" eb="2">
      <t>モクヒョウ</t>
    </rPh>
    <rPh sb="2" eb="4">
      <t>コウチン</t>
    </rPh>
    <rPh sb="4" eb="6">
      <t>タッセイ</t>
    </rPh>
    <rPh sb="6" eb="9">
      <t>シドウイン</t>
    </rPh>
    <phoneticPr fontId="1"/>
  </si>
  <si>
    <t>加算②(目標工賃達成指導員）
（Ｂ型）</t>
    <rPh sb="0" eb="2">
      <t>カサン</t>
    </rPh>
    <rPh sb="4" eb="6">
      <t>モクヒョウ</t>
    </rPh>
    <rPh sb="6" eb="8">
      <t>コウチン</t>
    </rPh>
    <rPh sb="8" eb="10">
      <t>タッセイ</t>
    </rPh>
    <rPh sb="10" eb="13">
      <t>シドウイン</t>
    </rPh>
    <rPh sb="17" eb="18">
      <t>ガタ</t>
    </rPh>
    <phoneticPr fontId="2"/>
  </si>
  <si>
    <t>利用者負担金収入（食費等）</t>
    <rPh sb="0" eb="3">
      <t>リヨウシャ</t>
    </rPh>
    <rPh sb="3" eb="5">
      <t>フタン</t>
    </rPh>
    <rPh sb="5" eb="6">
      <t>キン</t>
    </rPh>
    <rPh sb="6" eb="8">
      <t>シュウニュウ</t>
    </rPh>
    <rPh sb="9" eb="11">
      <t>ショクヒ</t>
    </rPh>
    <rPh sb="11" eb="12">
      <t>トウ</t>
    </rPh>
    <phoneticPr fontId="2"/>
  </si>
  <si>
    <t>調理員</t>
    <rPh sb="0" eb="3">
      <t>チョウリイン</t>
    </rPh>
    <phoneticPr fontId="1"/>
  </si>
  <si>
    <t>加算③送迎加算
（Ｂ型）</t>
    <rPh sb="0" eb="2">
      <t>カサン</t>
    </rPh>
    <rPh sb="3" eb="5">
      <t>ソウゲイ</t>
    </rPh>
    <rPh sb="5" eb="7">
      <t>カサン</t>
    </rPh>
    <rPh sb="10" eb="11">
      <t>ガタ</t>
    </rPh>
    <phoneticPr fontId="2"/>
  </si>
  <si>
    <t>合計</t>
    <rPh sb="0" eb="2">
      <t>ゴウケイ</t>
    </rPh>
    <phoneticPr fontId="11"/>
  </si>
  <si>
    <t>就労支援事業収入計</t>
    <rPh sb="0" eb="2">
      <t>シュウロウ</t>
    </rPh>
    <rPh sb="2" eb="4">
      <t>シエン</t>
    </rPh>
    <rPh sb="4" eb="6">
      <t>ジギョウ</t>
    </rPh>
    <rPh sb="6" eb="8">
      <t>シュウニュウ</t>
    </rPh>
    <rPh sb="8" eb="9">
      <t>ケイ</t>
    </rPh>
    <phoneticPr fontId="11"/>
  </si>
  <si>
    <t>水道光熱費</t>
    <rPh sb="0" eb="2">
      <t>スイドウ</t>
    </rPh>
    <rPh sb="2" eb="5">
      <t>コウネツヒ</t>
    </rPh>
    <phoneticPr fontId="11"/>
  </si>
  <si>
    <t>燃料費</t>
    <rPh sb="0" eb="3">
      <t>ネンリョウヒ</t>
    </rPh>
    <phoneticPr fontId="11"/>
  </si>
  <si>
    <t>修繕費</t>
    <rPh sb="0" eb="3">
      <t>シュウゼンヒ</t>
    </rPh>
    <phoneticPr fontId="11"/>
  </si>
  <si>
    <t>通信費</t>
    <rPh sb="0" eb="3">
      <t>ツウシンヒ</t>
    </rPh>
    <phoneticPr fontId="11"/>
  </si>
  <si>
    <t>会議費</t>
    <rPh sb="0" eb="3">
      <t>カイギヒ</t>
    </rPh>
    <phoneticPr fontId="11"/>
  </si>
  <si>
    <t>損害保険料</t>
    <rPh sb="0" eb="2">
      <t>ソンガイ</t>
    </rPh>
    <rPh sb="2" eb="4">
      <t>ホケン</t>
    </rPh>
    <rPh sb="4" eb="5">
      <t>リョウ</t>
    </rPh>
    <phoneticPr fontId="11"/>
  </si>
  <si>
    <t>賃借料</t>
    <rPh sb="0" eb="3">
      <t>チンシャクリョウ</t>
    </rPh>
    <phoneticPr fontId="11"/>
  </si>
  <si>
    <t>雑費</t>
    <rPh sb="0" eb="2">
      <t>ザッピ</t>
    </rPh>
    <phoneticPr fontId="11"/>
  </si>
  <si>
    <t>福利厚生費（利用者含む）</t>
    <rPh sb="0" eb="2">
      <t>フクリ</t>
    </rPh>
    <rPh sb="2" eb="5">
      <t>コウセイヒ</t>
    </rPh>
    <rPh sb="6" eb="9">
      <t>リヨウシャ</t>
    </rPh>
    <rPh sb="9" eb="10">
      <t>フク</t>
    </rPh>
    <phoneticPr fontId="11"/>
  </si>
  <si>
    <t>旅費交通費</t>
    <rPh sb="0" eb="2">
      <t>リョヒ</t>
    </rPh>
    <rPh sb="2" eb="5">
      <t>コウツウヒ</t>
    </rPh>
    <phoneticPr fontId="11"/>
  </si>
  <si>
    <t>消耗品費</t>
    <rPh sb="0" eb="2">
      <t>ショウモウ</t>
    </rPh>
    <rPh sb="2" eb="3">
      <t>ヒン</t>
    </rPh>
    <rPh sb="3" eb="4">
      <t>ヒ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</si>
  <si>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11"/>
  </si>
  <si>
    <t>図書・教育費</t>
    <rPh sb="0" eb="2">
      <t>トショ</t>
    </rPh>
    <rPh sb="3" eb="6">
      <t>キョウイクヒ</t>
    </rPh>
    <phoneticPr fontId="11"/>
  </si>
  <si>
    <t>租税公課</t>
    <rPh sb="0" eb="2">
      <t>ソゼイ</t>
    </rPh>
    <rPh sb="2" eb="4">
      <t>コウカ</t>
    </rPh>
    <phoneticPr fontId="11"/>
  </si>
  <si>
    <t>利用者数</t>
    <rPh sb="0" eb="2">
      <t>リヨウ</t>
    </rPh>
    <rPh sb="2" eb="3">
      <t>シャ</t>
    </rPh>
    <rPh sb="3" eb="4">
      <t>スウ</t>
    </rPh>
    <phoneticPr fontId="2"/>
  </si>
  <si>
    <t>掛け率0.16</t>
    <rPh sb="0" eb="1">
      <t>カ</t>
    </rPh>
    <rPh sb="2" eb="3">
      <t>リツ</t>
    </rPh>
    <phoneticPr fontId="1"/>
  </si>
  <si>
    <t>法定福利</t>
    <rPh sb="0" eb="2">
      <t>ホウテイ</t>
    </rPh>
    <rPh sb="2" eb="4">
      <t>フクリ</t>
    </rPh>
    <phoneticPr fontId="1"/>
  </si>
  <si>
    <t>労働保険</t>
    <rPh sb="0" eb="2">
      <t>ロウドウ</t>
    </rPh>
    <rPh sb="2" eb="4">
      <t>ホケン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</si>
  <si>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</si>
  <si>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減価償却費</t>
    <rPh sb="0" eb="2">
      <t>ゲンカ</t>
    </rPh>
    <rPh sb="2" eb="4">
      <t>ショウキャク</t>
    </rPh>
    <rPh sb="4" eb="5">
      <t>ヒ</t>
    </rPh>
    <phoneticPr fontId="11"/>
  </si>
  <si>
    <t>昼食材料費</t>
    <rPh sb="0" eb="2">
      <t>チュウショク</t>
    </rPh>
    <rPh sb="2" eb="5">
      <t>ザイリョウヒ</t>
    </rPh>
    <phoneticPr fontId="1"/>
  </si>
  <si>
    <t>月間計</t>
    <rPh sb="0" eb="2">
      <t>ゲッカン</t>
    </rPh>
    <rPh sb="2" eb="3">
      <t>ケイ</t>
    </rPh>
    <phoneticPr fontId="2"/>
  </si>
  <si>
    <t>年間計</t>
    <rPh sb="0" eb="2">
      <t>ネンカン</t>
    </rPh>
    <rPh sb="2" eb="3">
      <t>ケイ</t>
    </rPh>
    <phoneticPr fontId="1"/>
  </si>
  <si>
    <t>円</t>
    <rPh sb="0" eb="1">
      <t>エン</t>
    </rPh>
    <phoneticPr fontId="1"/>
  </si>
  <si>
    <t>借入金返済</t>
    <rPh sb="0" eb="2">
      <t>カリイレ</t>
    </rPh>
    <rPh sb="2" eb="3">
      <t>キン</t>
    </rPh>
    <rPh sb="3" eb="5">
      <t>ヘンサイ</t>
    </rPh>
    <phoneticPr fontId="1"/>
  </si>
  <si>
    <t>賞与</t>
    <rPh sb="0" eb="2">
      <t>ショウヨ</t>
    </rPh>
    <phoneticPr fontId="1"/>
  </si>
  <si>
    <t>○○事業</t>
    <rPh sb="2" eb="4">
      <t>ジギョウ</t>
    </rPh>
    <phoneticPr fontId="1"/>
  </si>
  <si>
    <t>平均工賃(月額)</t>
    <rPh sb="0" eb="2">
      <t>ヘイキン</t>
    </rPh>
    <rPh sb="2" eb="4">
      <t>コウチン</t>
    </rPh>
    <rPh sb="5" eb="7">
      <t>ゲツガク</t>
    </rPh>
    <phoneticPr fontId="1"/>
  </si>
  <si>
    <t>⇒「賞与」は「１年間の総支給額」を記載する。</t>
    <rPh sb="2" eb="4">
      <t>ショウヨ</t>
    </rPh>
    <rPh sb="8" eb="10">
      <t>ネンカン</t>
    </rPh>
    <rPh sb="11" eb="12">
      <t>ソウ</t>
    </rPh>
    <rPh sb="12" eb="15">
      <t>シキュウガク</t>
    </rPh>
    <rPh sb="17" eb="19">
      <t>キサイ</t>
    </rPh>
    <phoneticPr fontId="1"/>
  </si>
  <si>
    <t>⇒「日給」は「1日あたり平均工賃額」を見込んで記載する。</t>
    <rPh sb="2" eb="4">
      <t>ニッキュウ</t>
    </rPh>
    <rPh sb="8" eb="9">
      <t>ヒ</t>
    </rPh>
    <rPh sb="12" eb="14">
      <t>ヘイキン</t>
    </rPh>
    <rPh sb="14" eb="16">
      <t>コウチン</t>
    </rPh>
    <rPh sb="16" eb="17">
      <t>ガク</t>
    </rPh>
    <rPh sb="19" eb="21">
      <t>ミコ</t>
    </rPh>
    <rPh sb="23" eb="25">
      <t>キサイ</t>
    </rPh>
    <phoneticPr fontId="1"/>
  </si>
  <si>
    <t>費目名</t>
    <rPh sb="0" eb="2">
      <t>ヒモク</t>
    </rPh>
    <rPh sb="2" eb="3">
      <t>メイ</t>
    </rPh>
    <phoneticPr fontId="11"/>
  </si>
  <si>
    <t>年間費用</t>
    <rPh sb="0" eb="2">
      <t>ネンカン</t>
    </rPh>
    <rPh sb="2" eb="4">
      <t>ヒヨウ</t>
    </rPh>
    <phoneticPr fontId="11"/>
  </si>
  <si>
    <t>算出方法（考え方）</t>
    <rPh sb="0" eb="2">
      <t>サンシュツ</t>
    </rPh>
    <rPh sb="2" eb="4">
      <t>ホウホウ</t>
    </rPh>
    <rPh sb="5" eb="6">
      <t>カンガ</t>
    </rPh>
    <rPh sb="7" eb="8">
      <t>カタ</t>
    </rPh>
    <phoneticPr fontId="11"/>
  </si>
  <si>
    <t>収入の部</t>
    <rPh sb="0" eb="2">
      <t>シュウニュウ</t>
    </rPh>
    <rPh sb="3" eb="4">
      <t>ブ</t>
    </rPh>
    <phoneticPr fontId="11"/>
  </si>
  <si>
    <t>支出の部</t>
    <rPh sb="0" eb="2">
      <t>シシュツ</t>
    </rPh>
    <rPh sb="3" eb="4">
      <t>ブ</t>
    </rPh>
    <phoneticPr fontId="11"/>
  </si>
  <si>
    <t>【就労支援事業の部】</t>
    <rPh sb="1" eb="3">
      <t>シュウロウ</t>
    </rPh>
    <rPh sb="3" eb="5">
      <t>シエン</t>
    </rPh>
    <rPh sb="5" eb="7">
      <t>ジギョウ</t>
    </rPh>
    <rPh sb="8" eb="9">
      <t>ブ</t>
    </rPh>
    <phoneticPr fontId="11"/>
  </si>
  <si>
    <t>【福祉事業の部】</t>
    <rPh sb="1" eb="3">
      <t>フクシ</t>
    </rPh>
    <rPh sb="3" eb="5">
      <t>ジギョウ</t>
    </rPh>
    <rPh sb="6" eb="7">
      <t>ブ</t>
    </rPh>
    <phoneticPr fontId="11"/>
  </si>
  <si>
    <t>算出根拠</t>
    <rPh sb="0" eb="2">
      <t>サンシュツ</t>
    </rPh>
    <rPh sb="2" eb="4">
      <t>コンキョ</t>
    </rPh>
    <phoneticPr fontId="11"/>
  </si>
  <si>
    <t>○○助成金</t>
    <rPh sb="2" eb="5">
      <t>ジョセイキン</t>
    </rPh>
    <phoneticPr fontId="2"/>
  </si>
  <si>
    <r>
      <t>職員給与（</t>
    </r>
    <r>
      <rPr>
        <u/>
        <sz val="9"/>
        <color indexed="8"/>
        <rFont val="ＭＳ Ｐゴシック"/>
        <family val="3"/>
        <charset val="128"/>
      </rPr>
      <t>人員配置基準内</t>
    </r>
    <r>
      <rPr>
        <sz val="9"/>
        <color indexed="8"/>
        <rFont val="ＭＳ Ｐゴシック"/>
        <family val="3"/>
        <charset val="128"/>
      </rPr>
      <t>）
（Ｂ型）</t>
    </r>
    <rPh sb="0" eb="2">
      <t>ショクイン</t>
    </rPh>
    <rPh sb="2" eb="4">
      <t>キュウヨ</t>
    </rPh>
    <rPh sb="5" eb="11">
      <t>ジンインハイチキジュン</t>
    </rPh>
    <rPh sb="11" eb="12">
      <t>ナイ</t>
    </rPh>
    <rPh sb="16" eb="17">
      <t>ガタ</t>
    </rPh>
    <phoneticPr fontId="2"/>
  </si>
  <si>
    <r>
      <t>職員給与（</t>
    </r>
    <r>
      <rPr>
        <u/>
        <sz val="9"/>
        <color indexed="8"/>
        <rFont val="ＭＳ Ｐゴシック"/>
        <family val="3"/>
        <charset val="128"/>
      </rPr>
      <t>人員配置基準外</t>
    </r>
    <r>
      <rPr>
        <sz val="9"/>
        <color indexed="8"/>
        <rFont val="ＭＳ Ｐゴシック"/>
        <family val="3"/>
        <charset val="128"/>
      </rPr>
      <t>）
（Ｂ型）</t>
    </r>
    <rPh sb="0" eb="2">
      <t>ショクイン</t>
    </rPh>
    <rPh sb="2" eb="4">
      <t>キュウヨ</t>
    </rPh>
    <rPh sb="5" eb="11">
      <t>ジンインハイチキジュン</t>
    </rPh>
    <rPh sb="11" eb="12">
      <t>ガイ</t>
    </rPh>
    <rPh sb="16" eb="17">
      <t>ガタ</t>
    </rPh>
    <phoneticPr fontId="2"/>
  </si>
  <si>
    <t>×</t>
    <phoneticPr fontId="1"/>
  </si>
  <si>
    <t>上記計</t>
    <rPh sb="0" eb="2">
      <t>ジョウキ</t>
    </rPh>
    <rPh sb="2" eb="3">
      <t>ケイ</t>
    </rPh>
    <phoneticPr fontId="11"/>
  </si>
  <si>
    <t>材料費</t>
    <rPh sb="0" eb="3">
      <t>ザイリョウヒ</t>
    </rPh>
    <phoneticPr fontId="1"/>
  </si>
  <si>
    <t>福利厚生費（就労支援事業指導員等）</t>
    <phoneticPr fontId="11"/>
  </si>
  <si>
    <t>通信費</t>
    <rPh sb="0" eb="2">
      <t>ツウシン</t>
    </rPh>
    <rPh sb="2" eb="3">
      <t>ヒ</t>
    </rPh>
    <phoneticPr fontId="11"/>
  </si>
  <si>
    <t>利用の蓋然性</t>
    <rPh sb="0" eb="2">
      <t>リヨウ</t>
    </rPh>
    <rPh sb="3" eb="6">
      <t>ガイゼンセイ</t>
    </rPh>
    <phoneticPr fontId="11"/>
  </si>
  <si>
    <t>年間所要額</t>
    <rPh sb="0" eb="2">
      <t>ネンカン</t>
    </rPh>
    <rPh sb="2" eb="4">
      <t>ショヨウ</t>
    </rPh>
    <rPh sb="4" eb="5">
      <t>ガク</t>
    </rPh>
    <phoneticPr fontId="2"/>
  </si>
  <si>
    <t>サービス管理責任者</t>
    <rPh sb="4" eb="6">
      <t>カンリ</t>
    </rPh>
    <rPh sb="6" eb="8">
      <t>セキニン</t>
    </rPh>
    <rPh sb="8" eb="9">
      <t>シャ</t>
    </rPh>
    <phoneticPr fontId="2"/>
  </si>
  <si>
    <t>事業収入についての具体的計画</t>
    <rPh sb="0" eb="2">
      <t>ジギョウ</t>
    </rPh>
    <rPh sb="2" eb="4">
      <t>シュウニュウ</t>
    </rPh>
    <rPh sb="9" eb="12">
      <t>グタイテキ</t>
    </rPh>
    <rPh sb="12" eb="14">
      <t>ケイカク</t>
    </rPh>
    <phoneticPr fontId="11"/>
  </si>
  <si>
    <t>Ａ清掃・除草　利用者５名程度　職員１名　年間１，１４０，０００円</t>
    <phoneticPr fontId="1"/>
  </si>
  <si>
    <t>　</t>
    <phoneticPr fontId="11"/>
  </si>
  <si>
    <t>委託元；(株)○○　５，０００円/日　　５０，０００円～８０，０００円/月</t>
    <rPh sb="0" eb="2">
      <t>イタク</t>
    </rPh>
    <rPh sb="2" eb="3">
      <t>モト</t>
    </rPh>
    <rPh sb="4" eb="7">
      <t>カブ</t>
    </rPh>
    <rPh sb="15" eb="16">
      <t>エン</t>
    </rPh>
    <rPh sb="17" eb="18">
      <t>ヒ</t>
    </rPh>
    <rPh sb="26" eb="27">
      <t>エン</t>
    </rPh>
    <rPh sb="34" eb="35">
      <t>エン</t>
    </rPh>
    <rPh sb="36" eb="37">
      <t>ツキ</t>
    </rPh>
    <phoneticPr fontId="11"/>
  </si>
  <si>
    <t>※委託元社屋の床・トイレ清掃、敷地内除草</t>
    <rPh sb="1" eb="3">
      <t>イタク</t>
    </rPh>
    <rPh sb="3" eb="4">
      <t>モト</t>
    </rPh>
    <rPh sb="4" eb="6">
      <t>シャオク</t>
    </rPh>
    <rPh sb="7" eb="8">
      <t>ユカ</t>
    </rPh>
    <rPh sb="12" eb="14">
      <t>セイソウ</t>
    </rPh>
    <rPh sb="15" eb="17">
      <t>シキチ</t>
    </rPh>
    <rPh sb="17" eb="18">
      <t>ナイ</t>
    </rPh>
    <rPh sb="18" eb="20">
      <t>ジョソウ</t>
    </rPh>
    <phoneticPr fontId="11"/>
  </si>
  <si>
    <t>　当初２か月は１０日/月程度でならし、３か月目(6月)より２０日/月程度実施。</t>
    <rPh sb="1" eb="3">
      <t>トウショ</t>
    </rPh>
    <rPh sb="5" eb="6">
      <t>ゲツ</t>
    </rPh>
    <rPh sb="9" eb="10">
      <t>ヒ</t>
    </rPh>
    <rPh sb="11" eb="12">
      <t>ツキ</t>
    </rPh>
    <rPh sb="12" eb="14">
      <t>テイド</t>
    </rPh>
    <rPh sb="21" eb="22">
      <t>ゲツ</t>
    </rPh>
    <rPh sb="22" eb="23">
      <t>メ</t>
    </rPh>
    <rPh sb="25" eb="26">
      <t>ツキ</t>
    </rPh>
    <rPh sb="31" eb="32">
      <t>ヒ</t>
    </rPh>
    <rPh sb="33" eb="34">
      <t>ツキ</t>
    </rPh>
    <rPh sb="34" eb="36">
      <t>テイド</t>
    </rPh>
    <rPh sb="36" eb="38">
      <t>ジッシ</t>
    </rPh>
    <phoneticPr fontId="11"/>
  </si>
  <si>
    <t>委託元；★★市　５，０００円/日　　２０，０００円/月　　</t>
    <rPh sb="0" eb="2">
      <t>イタク</t>
    </rPh>
    <rPh sb="2" eb="3">
      <t>モト</t>
    </rPh>
    <rPh sb="6" eb="7">
      <t>シ</t>
    </rPh>
    <rPh sb="13" eb="14">
      <t>エン</t>
    </rPh>
    <rPh sb="15" eb="16">
      <t>ヒ</t>
    </rPh>
    <rPh sb="24" eb="25">
      <t>エン</t>
    </rPh>
    <rPh sb="26" eb="27">
      <t>ツキ</t>
    </rPh>
    <phoneticPr fontId="11"/>
  </si>
  <si>
    <t>※週に一度の★★市社会福祉会館の清掃作業</t>
    <rPh sb="1" eb="2">
      <t>シュウ</t>
    </rPh>
    <rPh sb="3" eb="5">
      <t>イチド</t>
    </rPh>
    <rPh sb="8" eb="9">
      <t>シ</t>
    </rPh>
    <rPh sb="9" eb="11">
      <t>シャカイ</t>
    </rPh>
    <rPh sb="11" eb="13">
      <t>フクシ</t>
    </rPh>
    <rPh sb="13" eb="15">
      <t>カイカン</t>
    </rPh>
    <rPh sb="16" eb="18">
      <t>セイソウ</t>
    </rPh>
    <rPh sb="18" eb="20">
      <t>サギョウ</t>
    </rPh>
    <phoneticPr fontId="11"/>
  </si>
  <si>
    <t>Ｂ部品組み立て　　利用者３名程度　職員１名　　年間２４０，０００円</t>
    <phoneticPr fontId="1"/>
  </si>
  <si>
    <t>委託元；(株)△△　　　２０，０００円/月</t>
    <rPh sb="0" eb="2">
      <t>イタク</t>
    </rPh>
    <rPh sb="2" eb="3">
      <t>モト</t>
    </rPh>
    <rPh sb="4" eb="7">
      <t>カブ</t>
    </rPh>
    <rPh sb="18" eb="19">
      <t>エン</t>
    </rPh>
    <rPh sb="20" eb="21">
      <t>ツキ</t>
    </rPh>
    <phoneticPr fontId="11"/>
  </si>
  <si>
    <t>※「０．５円～３円/１個」程度の内職を行う。</t>
    <rPh sb="5" eb="6">
      <t>エン</t>
    </rPh>
    <rPh sb="8" eb="9">
      <t>エン</t>
    </rPh>
    <rPh sb="11" eb="12">
      <t>コ</t>
    </rPh>
    <rPh sb="13" eb="15">
      <t>テイド</t>
    </rPh>
    <rPh sb="16" eb="18">
      <t>ナイショク</t>
    </rPh>
    <rPh sb="19" eb="20">
      <t>オコナ</t>
    </rPh>
    <phoneticPr fontId="11"/>
  </si>
  <si>
    <t>　　自動車のライトの部品や、パチンコ台の一部に使用する部品を組み立てる。</t>
    <rPh sb="2" eb="4">
      <t>ジドウ</t>
    </rPh>
    <rPh sb="4" eb="5">
      <t>クルマ</t>
    </rPh>
    <rPh sb="10" eb="12">
      <t>ブヒン</t>
    </rPh>
    <rPh sb="18" eb="19">
      <t>ダイ</t>
    </rPh>
    <rPh sb="20" eb="22">
      <t>イチブ</t>
    </rPh>
    <rPh sb="23" eb="25">
      <t>シヨウ</t>
    </rPh>
    <rPh sb="27" eb="29">
      <t>ブヒン</t>
    </rPh>
    <rPh sb="30" eb="31">
      <t>ク</t>
    </rPh>
    <rPh sb="32" eb="33">
      <t>タ</t>
    </rPh>
    <phoneticPr fontId="1"/>
  </si>
  <si>
    <t>Ｃ農作業（みかん農園の助成）　利用者５名程度　職員１名　　年間７００，０００円</t>
    <phoneticPr fontId="1"/>
  </si>
  <si>
    <t>委託元；個人(○■農園)　５，０００円/日　５０，０００円～１００，０００円/月</t>
    <rPh sb="0" eb="2">
      <t>イタク</t>
    </rPh>
    <rPh sb="2" eb="3">
      <t>モト</t>
    </rPh>
    <rPh sb="4" eb="6">
      <t>コジン</t>
    </rPh>
    <rPh sb="9" eb="11">
      <t>ノウエン</t>
    </rPh>
    <rPh sb="18" eb="19">
      <t>エン</t>
    </rPh>
    <rPh sb="20" eb="21">
      <t>ヒ</t>
    </rPh>
    <rPh sb="28" eb="29">
      <t>エン</t>
    </rPh>
    <rPh sb="37" eb="38">
      <t>エン</t>
    </rPh>
    <rPh sb="39" eb="40">
      <t>ツキ</t>
    </rPh>
    <phoneticPr fontId="11"/>
  </si>
  <si>
    <t>※みかん農園において、諸作業(作業手伝い)を行う。</t>
    <rPh sb="4" eb="6">
      <t>ノウエン</t>
    </rPh>
    <rPh sb="11" eb="12">
      <t>ショ</t>
    </rPh>
    <rPh sb="12" eb="14">
      <t>サギョウ</t>
    </rPh>
    <rPh sb="15" eb="17">
      <t>サギョウ</t>
    </rPh>
    <rPh sb="17" eb="19">
      <t>テツダ</t>
    </rPh>
    <rPh sb="22" eb="23">
      <t>オコナ</t>
    </rPh>
    <phoneticPr fontId="11"/>
  </si>
  <si>
    <t>　５月、６月はハウスみかんの繁忙期であるため、２０日程度作業を行う。</t>
    <rPh sb="14" eb="16">
      <t>ハンボウ</t>
    </rPh>
    <rPh sb="16" eb="17">
      <t>キ</t>
    </rPh>
    <rPh sb="28" eb="30">
      <t>サギョウ</t>
    </rPh>
    <phoneticPr fontId="1"/>
  </si>
  <si>
    <t>　（その他の月は、１０日/月程度の作業を予定している）</t>
    <rPh sb="4" eb="5">
      <t>タ</t>
    </rPh>
    <rPh sb="6" eb="7">
      <t>ツキ</t>
    </rPh>
    <rPh sb="11" eb="12">
      <t>ヒ</t>
    </rPh>
    <rPh sb="13" eb="14">
      <t>ツキ</t>
    </rPh>
    <rPh sb="14" eb="16">
      <t>テイド</t>
    </rPh>
    <rPh sb="17" eb="19">
      <t>サギョウ</t>
    </rPh>
    <rPh sb="20" eb="22">
      <t>ヨテイ</t>
    </rPh>
    <phoneticPr fontId="1"/>
  </si>
  <si>
    <t>Ｄﾍﾟｰﾊﾟｰｸﾗﾌﾄ・小物作成　利用者２名程度　職員１名　年間１４０，０００円</t>
    <rPh sb="17" eb="20">
      <t>リヨウシャ</t>
    </rPh>
    <rPh sb="21" eb="22">
      <t>メイ</t>
    </rPh>
    <rPh sb="22" eb="24">
      <t>テイド</t>
    </rPh>
    <rPh sb="25" eb="27">
      <t>ショクイン</t>
    </rPh>
    <rPh sb="28" eb="29">
      <t>メイ</t>
    </rPh>
    <rPh sb="30" eb="32">
      <t>ネンカン</t>
    </rPh>
    <rPh sb="39" eb="40">
      <t>エン</t>
    </rPh>
    <phoneticPr fontId="1"/>
  </si>
  <si>
    <t>授産製品の作成販売　１０，０００円～２０，０００円/月</t>
    <rPh sb="0" eb="2">
      <t>ジュサン</t>
    </rPh>
    <rPh sb="2" eb="4">
      <t>セイヒン</t>
    </rPh>
    <rPh sb="5" eb="7">
      <t>サクセイ</t>
    </rPh>
    <rPh sb="7" eb="9">
      <t>ハンバイ</t>
    </rPh>
    <rPh sb="16" eb="17">
      <t>エン</t>
    </rPh>
    <rPh sb="24" eb="25">
      <t>エン</t>
    </rPh>
    <rPh sb="26" eb="27">
      <t>ツキ</t>
    </rPh>
    <phoneticPr fontId="1"/>
  </si>
  <si>
    <t>※定期的に製品を作成し、Ｅ水産加工品と同時に販売するほか、地域のイベント等でも販売。</t>
    <rPh sb="1" eb="4">
      <t>テイキテキ</t>
    </rPh>
    <rPh sb="5" eb="7">
      <t>セイヒン</t>
    </rPh>
    <rPh sb="8" eb="10">
      <t>サクセイ</t>
    </rPh>
    <rPh sb="13" eb="15">
      <t>スイサン</t>
    </rPh>
    <rPh sb="15" eb="18">
      <t>カコウヒン</t>
    </rPh>
    <rPh sb="19" eb="21">
      <t>ドウジ</t>
    </rPh>
    <rPh sb="22" eb="24">
      <t>ハンバイ</t>
    </rPh>
    <rPh sb="29" eb="31">
      <t>チイキ</t>
    </rPh>
    <rPh sb="36" eb="37">
      <t>ナド</t>
    </rPh>
    <rPh sb="39" eb="41">
      <t>ハンバイ</t>
    </rPh>
    <phoneticPr fontId="1"/>
  </si>
  <si>
    <t>　基本的には１０，０００円/月を見込み、お盆や年末商戦時に売上の増を見込む。</t>
    <rPh sb="1" eb="4">
      <t>キホンテキ</t>
    </rPh>
    <rPh sb="12" eb="13">
      <t>エン</t>
    </rPh>
    <rPh sb="14" eb="15">
      <t>ツキ</t>
    </rPh>
    <rPh sb="16" eb="18">
      <t>ミコ</t>
    </rPh>
    <rPh sb="21" eb="22">
      <t>ボン</t>
    </rPh>
    <rPh sb="23" eb="25">
      <t>ネンマツ</t>
    </rPh>
    <rPh sb="25" eb="27">
      <t>ショウセン</t>
    </rPh>
    <rPh sb="27" eb="28">
      <t>ジ</t>
    </rPh>
    <rPh sb="29" eb="31">
      <t>ウリアゲ</t>
    </rPh>
    <rPh sb="32" eb="33">
      <t>ゾウ</t>
    </rPh>
    <rPh sb="34" eb="36">
      <t>ミコ</t>
    </rPh>
    <phoneticPr fontId="1"/>
  </si>
  <si>
    <t>Ｅ水産加工品販売　利用者３名程度　職員１名　年間５００，０００円/月　</t>
    <rPh sb="9" eb="12">
      <t>リヨウシャ</t>
    </rPh>
    <rPh sb="13" eb="14">
      <t>メイ</t>
    </rPh>
    <rPh sb="14" eb="16">
      <t>テイド</t>
    </rPh>
    <rPh sb="17" eb="19">
      <t>ショクイン</t>
    </rPh>
    <rPh sb="20" eb="21">
      <t>メイ</t>
    </rPh>
    <rPh sb="22" eb="24">
      <t>ネンカン</t>
    </rPh>
    <rPh sb="31" eb="32">
      <t>エン</t>
    </rPh>
    <rPh sb="33" eb="34">
      <t>ツキ</t>
    </rPh>
    <phoneticPr fontId="1"/>
  </si>
  <si>
    <t>委託元；(有)○×　３０，０００円～５０，０００円/月</t>
    <rPh sb="0" eb="2">
      <t>イタク</t>
    </rPh>
    <rPh sb="2" eb="3">
      <t>モト</t>
    </rPh>
    <rPh sb="4" eb="7">
      <t>ユウ</t>
    </rPh>
    <rPh sb="16" eb="17">
      <t>エン</t>
    </rPh>
    <rPh sb="24" eb="25">
      <t>エン</t>
    </rPh>
    <rPh sb="26" eb="27">
      <t>ツキ</t>
    </rPh>
    <phoneticPr fontId="1"/>
  </si>
  <si>
    <t>※５月から冷蔵庫をリースし販売開始予定。</t>
    <rPh sb="2" eb="3">
      <t>ツキ</t>
    </rPh>
    <rPh sb="5" eb="8">
      <t>レイゾウコ</t>
    </rPh>
    <rPh sb="13" eb="15">
      <t>ハンバイ</t>
    </rPh>
    <rPh sb="15" eb="17">
      <t>カイシ</t>
    </rPh>
    <rPh sb="17" eb="19">
      <t>ヨテイ</t>
    </rPh>
    <phoneticPr fontId="1"/>
  </si>
  <si>
    <t>　基本的には事業所内で販売するが、チラシやＤＭ等で宣伝を行い集客力を強める。</t>
    <rPh sb="1" eb="4">
      <t>キホンテキ</t>
    </rPh>
    <rPh sb="6" eb="8">
      <t>ジギョウ</t>
    </rPh>
    <rPh sb="8" eb="9">
      <t>ショ</t>
    </rPh>
    <rPh sb="9" eb="10">
      <t>ナイ</t>
    </rPh>
    <rPh sb="11" eb="13">
      <t>ハンバイ</t>
    </rPh>
    <rPh sb="23" eb="24">
      <t>ナド</t>
    </rPh>
    <rPh sb="25" eb="27">
      <t>センデン</t>
    </rPh>
    <rPh sb="28" eb="29">
      <t>オコナ</t>
    </rPh>
    <rPh sb="30" eb="33">
      <t>シュウキャクリョク</t>
    </rPh>
    <rPh sb="34" eb="35">
      <t>ツヨ</t>
    </rPh>
    <phoneticPr fontId="1"/>
  </si>
  <si>
    <t>　徐々に売り上げを伸ばし、下半期は売上５０，０００円をキープしたい。</t>
    <rPh sb="1" eb="3">
      <t>ジョジョ</t>
    </rPh>
    <rPh sb="4" eb="5">
      <t>ウ</t>
    </rPh>
    <rPh sb="6" eb="7">
      <t>ア</t>
    </rPh>
    <rPh sb="9" eb="10">
      <t>ノ</t>
    </rPh>
    <rPh sb="13" eb="16">
      <t>シモハンキ</t>
    </rPh>
    <rPh sb="17" eb="19">
      <t>ウリアゲ</t>
    </rPh>
    <rPh sb="25" eb="26">
      <t>エン</t>
    </rPh>
    <phoneticPr fontId="1"/>
  </si>
  <si>
    <t>〇〇年〇月～　〇〇年〇月　　収支見込書　「就労支援事業の部」「福祉事業の部」</t>
    <rPh sb="2" eb="3">
      <t>ネン</t>
    </rPh>
    <rPh sb="4" eb="5">
      <t>ガツ</t>
    </rPh>
    <rPh sb="9" eb="10">
      <t>ネン</t>
    </rPh>
    <rPh sb="11" eb="12">
      <t>ガツ</t>
    </rPh>
    <rPh sb="14" eb="16">
      <t>シュウシ</t>
    </rPh>
    <rPh sb="16" eb="18">
      <t>ミコミ</t>
    </rPh>
    <rPh sb="18" eb="19">
      <t>ショ</t>
    </rPh>
    <rPh sb="21" eb="23">
      <t>シュウロウ</t>
    </rPh>
    <rPh sb="23" eb="25">
      <t>シエン</t>
    </rPh>
    <rPh sb="25" eb="27">
      <t>ジギョウ</t>
    </rPh>
    <rPh sb="28" eb="29">
      <t>ブ</t>
    </rPh>
    <rPh sb="31" eb="33">
      <t>フクシ</t>
    </rPh>
    <rPh sb="33" eb="35">
      <t>ジギョウ</t>
    </rPh>
    <rPh sb="36" eb="37">
      <t>ブ</t>
    </rPh>
    <phoneticPr fontId="2"/>
  </si>
  <si>
    <t>自　〇〇年〇月〇日　　　至　〇〇年〇月〇日</t>
    <rPh sb="0" eb="1">
      <t>ジ</t>
    </rPh>
    <rPh sb="4" eb="5">
      <t>ネン</t>
    </rPh>
    <rPh sb="6" eb="7">
      <t>ガツ</t>
    </rPh>
    <rPh sb="8" eb="9">
      <t>ニチ</t>
    </rPh>
    <rPh sb="12" eb="13">
      <t>イタ</t>
    </rPh>
    <rPh sb="16" eb="17">
      <t>ネン</t>
    </rPh>
    <rPh sb="18" eb="19">
      <t>ガツ</t>
    </rPh>
    <rPh sb="20" eb="21">
      <t>ニチ</t>
    </rPh>
    <phoneticPr fontId="2"/>
  </si>
  <si>
    <t>○○年〇月～○○年〇月（１年間）</t>
    <rPh sb="2" eb="3">
      <t>ネン</t>
    </rPh>
    <rPh sb="4" eb="5">
      <t>ツキ</t>
    </rPh>
    <rPh sb="8" eb="9">
      <t>ネン</t>
    </rPh>
    <rPh sb="10" eb="11">
      <t>ツキ</t>
    </rPh>
    <rPh sb="13" eb="15">
      <t>ネンカン</t>
    </rPh>
    <phoneticPr fontId="11"/>
  </si>
  <si>
    <t>事業開始月</t>
    <rPh sb="0" eb="2">
      <t>ジギョウ</t>
    </rPh>
    <rPh sb="2" eb="4">
      <t>カイシ</t>
    </rPh>
    <rPh sb="4" eb="5">
      <t>ツキ</t>
    </rPh>
    <phoneticPr fontId="1"/>
  </si>
  <si>
    <t>３ヵ月後</t>
    <rPh sb="2" eb="3">
      <t>ゲツ</t>
    </rPh>
    <rPh sb="3" eb="4">
      <t>ゴ</t>
    </rPh>
    <phoneticPr fontId="1"/>
  </si>
  <si>
    <t>６ヵ月後</t>
    <rPh sb="2" eb="3">
      <t>ゲツ</t>
    </rPh>
    <rPh sb="3" eb="4">
      <t>ゴ</t>
    </rPh>
    <phoneticPr fontId="1"/>
  </si>
  <si>
    <t>９ヵ月後</t>
    <rPh sb="2" eb="3">
      <t>ゲツ</t>
    </rPh>
    <rPh sb="3" eb="4">
      <t>ゴ</t>
    </rPh>
    <phoneticPr fontId="1"/>
  </si>
  <si>
    <t>１年後</t>
    <rPh sb="1" eb="2">
      <t>ネン</t>
    </rPh>
    <rPh sb="2" eb="3">
      <t>ゴ</t>
    </rPh>
    <phoneticPr fontId="1"/>
  </si>
  <si>
    <t>①</t>
  </si>
  <si>
    <t>②</t>
  </si>
  <si>
    <t>⇒「利用者数」は「1日あたり平均人数」</t>
    <rPh sb="2" eb="4">
      <t>リヨウ</t>
    </rPh>
    <rPh sb="4" eb="5">
      <t>シャ</t>
    </rPh>
    <rPh sb="5" eb="6">
      <t>スウ</t>
    </rPh>
    <rPh sb="10" eb="11">
      <t>ヒ</t>
    </rPh>
    <rPh sb="14" eb="16">
      <t>ヘイキン</t>
    </rPh>
    <rPh sb="16" eb="18">
      <t>ニンズウ</t>
    </rPh>
    <phoneticPr fontId="1"/>
  </si>
  <si>
    <t>月</t>
    <rPh sb="0" eb="1">
      <t>ツキ</t>
    </rPh>
    <phoneticPr fontId="11"/>
  </si>
  <si>
    <t>記入例</t>
    <rPh sb="0" eb="2">
      <t>キニュウ</t>
    </rPh>
    <rPh sb="2" eb="3">
      <t>レイ</t>
    </rPh>
    <phoneticPr fontId="1"/>
  </si>
  <si>
    <t>〇</t>
  </si>
  <si>
    <t>〇</t>
    <phoneticPr fontId="1"/>
  </si>
  <si>
    <t>…</t>
    <phoneticPr fontId="1"/>
  </si>
  <si>
    <t>開所から１年間の利用者数</t>
    <rPh sb="0" eb="2">
      <t>カイショ</t>
    </rPh>
    <rPh sb="5" eb="7">
      <t>ネンカン</t>
    </rPh>
    <rPh sb="8" eb="11">
      <t>リヨウシャ</t>
    </rPh>
    <rPh sb="11" eb="12">
      <t>スウ</t>
    </rPh>
    <phoneticPr fontId="1"/>
  </si>
  <si>
    <t>想定する稼働率</t>
    <rPh sb="0" eb="2">
      <t>ソウテイ</t>
    </rPh>
    <rPh sb="4" eb="6">
      <t>カドウ</t>
    </rPh>
    <rPh sb="6" eb="7">
      <t>リツ</t>
    </rPh>
    <phoneticPr fontId="1"/>
  </si>
  <si>
    <t>開業後の利用見込み者の数</t>
    <rPh sb="0" eb="2">
      <t>カイギョウ</t>
    </rPh>
    <rPh sb="2" eb="3">
      <t>ゴ</t>
    </rPh>
    <rPh sb="4" eb="6">
      <t>リヨウ</t>
    </rPh>
    <rPh sb="6" eb="8">
      <t>ミコ</t>
    </rPh>
    <rPh sb="9" eb="10">
      <t>シャ</t>
    </rPh>
    <rPh sb="11" eb="12">
      <t>カズ</t>
    </rPh>
    <phoneticPr fontId="11"/>
  </si>
  <si>
    <t>利用者見込み者名
(イニシャル可)</t>
    <rPh sb="0" eb="3">
      <t>リヨウシャ</t>
    </rPh>
    <rPh sb="3" eb="5">
      <t>ミコ</t>
    </rPh>
    <rPh sb="6" eb="7">
      <t>シャ</t>
    </rPh>
    <rPh sb="7" eb="8">
      <t>メイ</t>
    </rPh>
    <rPh sb="15" eb="16">
      <t>カ</t>
    </rPh>
    <phoneticPr fontId="11"/>
  </si>
  <si>
    <t>平均利用者数</t>
    <rPh sb="0" eb="2">
      <t>ヘイキン</t>
    </rPh>
    <rPh sb="2" eb="6">
      <t>リヨウシャスウ</t>
    </rPh>
    <phoneticPr fontId="1"/>
  </si>
  <si>
    <t>人／日</t>
    <rPh sb="0" eb="1">
      <t>ニン</t>
    </rPh>
    <rPh sb="2" eb="3">
      <t>ニチ</t>
    </rPh>
    <phoneticPr fontId="1"/>
  </si>
  <si>
    <t>計（人）</t>
    <rPh sb="0" eb="1">
      <t>ケイ</t>
    </rPh>
    <rPh sb="2" eb="3">
      <t>ニン</t>
    </rPh>
    <phoneticPr fontId="1"/>
  </si>
  <si>
    <t>設定根拠</t>
    <rPh sb="0" eb="2">
      <t>セッテイ</t>
    </rPh>
    <rPh sb="2" eb="4">
      <t>コンキョ</t>
    </rPh>
    <phoneticPr fontId="1"/>
  </si>
  <si>
    <t>【元号　年　月～元号　年　月（１年間）の就労支援収入について】</t>
    <rPh sb="1" eb="3">
      <t>ゲンゴウ</t>
    </rPh>
    <rPh sb="4" eb="5">
      <t>ネン</t>
    </rPh>
    <rPh sb="6" eb="7">
      <t>ツキ</t>
    </rPh>
    <rPh sb="8" eb="10">
      <t>ゲンゴウ</t>
    </rPh>
    <rPh sb="11" eb="12">
      <t>ネン</t>
    </rPh>
    <rPh sb="13" eb="14">
      <t>ツキ</t>
    </rPh>
    <rPh sb="16" eb="18">
      <t>ネンカン</t>
    </rPh>
    <rPh sb="20" eb="22">
      <t>シュウロウ</t>
    </rPh>
    <rPh sb="22" eb="24">
      <t>シエン</t>
    </rPh>
    <rPh sb="24" eb="26">
      <t>シュウニュウ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</si>
</sst>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[$¥-411]#,##0;[$¥-411]#,##0"/>
    <numFmt numFmtId="178" formatCode="#,##0.00_ "/>
    <numFmt numFmtId="179" formatCode="#,##0&quot;円&quot;"/>
    <numFmt numFmtId="180" formatCode="#,##0&quot;人&quot;"/>
    <numFmt numFmtId="181" formatCode="0_);[Red]\(0\)"/>
    <numFmt numFmtId="182" formatCode="#,##0.0&quot;人&quot;"/>
    <numFmt numFmtId="183" formatCode="0.0_);[Red]\(0.0\)"/>
  </numFmts>
  <fonts count="3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.5"/>
      <color indexed="8"/>
      <name val="ＭＳ 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color indexed="8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9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  <font>
      <sz val="18"/>
      <color indexed="8"/>
      <name val="ＭＳ Ｐゴシック"/>
      <family val="3"/>
      <charset val="128"/>
    </font>
    <font>
      <sz val="9"/>
      <color rgb="FFFF0000"/>
      <name val="ＭＳ Ｐゴシック"/>
      <family val="3"/>
      <charset val="128"/>
      <scheme val="minor"/>
    </font>
    <font>
      <u/>
      <sz val="9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6"/>
      <color theme="1"/>
      <name val="ＭＳ Ｐゴシック"/>
      <family val="3"/>
      <charset val="128"/>
      <scheme val="major"/>
    </font>
    <font>
      <b/>
      <sz val="12"/>
      <color theme="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14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10"/>
      <color theme="1"/>
      <name val="游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38" fontId="0" fillId="0" borderId="3" xfId="1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6" xfId="0" applyBorder="1">
      <alignment vertical="center"/>
    </xf>
    <xf numFmtId="38" fontId="0" fillId="0" borderId="7" xfId="1" applyFont="1" applyFill="1" applyBorder="1">
      <alignment vertical="center"/>
    </xf>
    <xf numFmtId="38" fontId="0" fillId="2" borderId="12" xfId="1" applyFont="1" applyFill="1" applyBorder="1" applyAlignment="1">
      <alignment horizontal="right" vertical="center"/>
    </xf>
    <xf numFmtId="0" fontId="0" fillId="2" borderId="13" xfId="0" applyFill="1" applyBorder="1" applyAlignment="1">
      <alignment horizontal="left" vertical="center" indent="1"/>
    </xf>
    <xf numFmtId="38" fontId="0" fillId="2" borderId="15" xfId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7" fillId="0" borderId="0" xfId="0" applyFont="1">
      <alignment vertical="center"/>
    </xf>
    <xf numFmtId="176" fontId="7" fillId="0" borderId="10" xfId="0" applyNumberFormat="1" applyFont="1" applyBorder="1">
      <alignment vertical="center"/>
    </xf>
    <xf numFmtId="0" fontId="0" fillId="2" borderId="14" xfId="0" applyFill="1" applyBorder="1" applyAlignment="1">
      <alignment horizontal="left" vertical="center" indent="1"/>
    </xf>
    <xf numFmtId="38" fontId="0" fillId="2" borderId="7" xfId="1" applyFont="1" applyFill="1" applyBorder="1" applyAlignment="1">
      <alignment horizontal="right" vertical="center"/>
    </xf>
    <xf numFmtId="0" fontId="8" fillId="0" borderId="0" xfId="0" applyFont="1">
      <alignment vertical="center"/>
    </xf>
    <xf numFmtId="176" fontId="4" fillId="0" borderId="10" xfId="0" applyNumberFormat="1" applyFont="1" applyBorder="1">
      <alignment vertical="center"/>
    </xf>
    <xf numFmtId="38" fontId="0" fillId="2" borderId="16" xfId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0" fillId="0" borderId="17" xfId="0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Fill="1" applyBorder="1">
      <alignment vertical="center"/>
    </xf>
    <xf numFmtId="38" fontId="0" fillId="4" borderId="12" xfId="1" applyFont="1" applyFill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 shrinkToFit="1"/>
    </xf>
    <xf numFmtId="0" fontId="7" fillId="0" borderId="10" xfId="0" applyFont="1" applyBorder="1" applyAlignment="1">
      <alignment horizontal="center" vertical="center"/>
    </xf>
    <xf numFmtId="0" fontId="0" fillId="2" borderId="20" xfId="0" applyFill="1" applyBorder="1" applyAlignment="1">
      <alignment horizontal="left" vertical="center" indent="1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38" fontId="0" fillId="0" borderId="25" xfId="1" applyFont="1" applyBorder="1">
      <alignment vertical="center"/>
    </xf>
    <xf numFmtId="38" fontId="0" fillId="5" borderId="12" xfId="1" applyFont="1" applyFill="1" applyBorder="1" applyAlignment="1">
      <alignment horizontal="right" vertical="center"/>
    </xf>
    <xf numFmtId="38" fontId="0" fillId="2" borderId="27" xfId="1" applyFont="1" applyFill="1" applyBorder="1" applyAlignment="1">
      <alignment horizontal="right" vertical="center"/>
    </xf>
    <xf numFmtId="38" fontId="0" fillId="0" borderId="28" xfId="1" applyFont="1" applyBorder="1">
      <alignment vertical="center"/>
    </xf>
    <xf numFmtId="38" fontId="0" fillId="0" borderId="19" xfId="1" applyFont="1" applyBorder="1">
      <alignment vertical="center"/>
    </xf>
    <xf numFmtId="38" fontId="0" fillId="6" borderId="12" xfId="1" applyFont="1" applyFill="1" applyBorder="1" applyAlignment="1">
      <alignment horizontal="right" vertical="center"/>
    </xf>
    <xf numFmtId="38" fontId="0" fillId="0" borderId="0" xfId="1" applyFont="1">
      <alignment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6" fontId="4" fillId="0" borderId="0" xfId="0" applyNumberFormat="1" applyFont="1">
      <alignment vertical="center"/>
    </xf>
    <xf numFmtId="17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 shrinkToFi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>
      <alignment vertical="center"/>
    </xf>
    <xf numFmtId="0" fontId="10" fillId="0" borderId="0" xfId="2">
      <alignment vertical="center"/>
    </xf>
    <xf numFmtId="0" fontId="10" fillId="0" borderId="0" xfId="2" applyAlignment="1">
      <alignment horizontal="center" vertical="center"/>
    </xf>
    <xf numFmtId="0" fontId="14" fillId="0" borderId="0" xfId="2" applyFont="1">
      <alignment vertical="center"/>
    </xf>
    <xf numFmtId="38" fontId="12" fillId="0" borderId="0" xfId="3" applyFont="1" applyBorder="1">
      <alignment vertical="center"/>
    </xf>
    <xf numFmtId="38" fontId="13" fillId="0" borderId="0" xfId="3" applyFont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38" fontId="7" fillId="0" borderId="0" xfId="1" applyFont="1" applyFill="1" applyBorder="1" applyAlignment="1">
      <alignment horizontal="center" vertical="center"/>
    </xf>
    <xf numFmtId="38" fontId="4" fillId="0" borderId="0" xfId="1" applyFont="1" applyBorder="1" applyAlignment="1">
      <alignment vertical="center" wrapText="1"/>
    </xf>
    <xf numFmtId="38" fontId="4" fillId="0" borderId="10" xfId="1" applyFont="1" applyBorder="1" applyAlignment="1">
      <alignment horizontal="center" vertical="center" wrapText="1"/>
    </xf>
    <xf numFmtId="40" fontId="4" fillId="0" borderId="10" xfId="1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38" fontId="4" fillId="0" borderId="10" xfId="1" applyFont="1" applyBorder="1" applyAlignment="1">
      <alignment vertical="center" wrapText="1"/>
    </xf>
    <xf numFmtId="38" fontId="7" fillId="0" borderId="0" xfId="1" applyFont="1">
      <alignment vertical="center"/>
    </xf>
    <xf numFmtId="0" fontId="15" fillId="0" borderId="0" xfId="2" applyFont="1">
      <alignment vertical="center"/>
    </xf>
    <xf numFmtId="0" fontId="15" fillId="0" borderId="0" xfId="2" applyFont="1" applyAlignment="1"/>
    <xf numFmtId="0" fontId="12" fillId="0" borderId="0" xfId="2" applyFont="1">
      <alignment vertical="center"/>
    </xf>
    <xf numFmtId="38" fontId="14" fillId="0" borderId="0" xfId="3" applyFont="1" applyBorder="1">
      <alignment vertical="center"/>
    </xf>
    <xf numFmtId="0" fontId="15" fillId="0" borderId="0" xfId="2" applyFont="1" applyAlignment="1">
      <alignment horizontal="center" vertical="center"/>
    </xf>
    <xf numFmtId="0" fontId="4" fillId="0" borderId="35" xfId="0" applyFont="1" applyBorder="1" applyAlignment="1">
      <alignment horizontal="right" vertical="center"/>
    </xf>
    <xf numFmtId="176" fontId="7" fillId="0" borderId="36" xfId="0" applyNumberFormat="1" applyFont="1" applyBorder="1">
      <alignment vertical="center"/>
    </xf>
    <xf numFmtId="176" fontId="4" fillId="0" borderId="36" xfId="0" applyNumberFormat="1" applyFont="1" applyBorder="1">
      <alignment vertical="center"/>
    </xf>
    <xf numFmtId="0" fontId="7" fillId="0" borderId="35" xfId="0" applyFont="1" applyBorder="1" applyAlignment="1">
      <alignment horizontal="right" vertical="center"/>
    </xf>
    <xf numFmtId="38" fontId="4" fillId="0" borderId="35" xfId="1" applyFont="1" applyBorder="1" applyAlignment="1">
      <alignment horizontal="right" vertical="center"/>
    </xf>
    <xf numFmtId="38" fontId="7" fillId="0" borderId="35" xfId="1" applyFont="1" applyBorder="1" applyAlignment="1">
      <alignment horizontal="right" vertical="center"/>
    </xf>
    <xf numFmtId="0" fontId="4" fillId="0" borderId="39" xfId="0" applyFont="1" applyBorder="1">
      <alignment vertical="center"/>
    </xf>
    <xf numFmtId="0" fontId="4" fillId="0" borderId="53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 shrinkToFit="1"/>
    </xf>
    <xf numFmtId="0" fontId="7" fillId="0" borderId="40" xfId="0" applyFont="1" applyBorder="1" applyAlignment="1">
      <alignment horizontal="center" vertical="center"/>
    </xf>
    <xf numFmtId="38" fontId="7" fillId="0" borderId="39" xfId="1" applyFont="1" applyBorder="1" applyAlignment="1">
      <alignment horizontal="right" vertical="center" shrinkToFit="1"/>
    </xf>
    <xf numFmtId="176" fontId="7" fillId="0" borderId="28" xfId="0" applyNumberFormat="1" applyFont="1" applyBorder="1">
      <alignment vertical="center"/>
    </xf>
    <xf numFmtId="38" fontId="7" fillId="0" borderId="40" xfId="1" applyFont="1" applyFill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6" fontId="7" fillId="5" borderId="25" xfId="0" applyNumberFormat="1" applyFont="1" applyFill="1" applyBorder="1">
      <alignment vertical="center"/>
    </xf>
    <xf numFmtId="0" fontId="0" fillId="0" borderId="23" xfId="0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indent="1"/>
    </xf>
    <xf numFmtId="0" fontId="18" fillId="2" borderId="13" xfId="0" applyFont="1" applyFill="1" applyBorder="1" applyAlignment="1">
      <alignment horizontal="left" vertical="center" indent="1"/>
    </xf>
    <xf numFmtId="0" fontId="18" fillId="2" borderId="14" xfId="0" applyFont="1" applyFill="1" applyBorder="1" applyAlignment="1">
      <alignment horizontal="left" vertical="center" indent="1"/>
    </xf>
    <xf numFmtId="0" fontId="18" fillId="2" borderId="11" xfId="0" applyFont="1" applyFill="1" applyBorder="1" applyAlignment="1">
      <alignment horizontal="left" vertical="center" indent="1"/>
    </xf>
    <xf numFmtId="0" fontId="18" fillId="2" borderId="13" xfId="0" applyFont="1" applyFill="1" applyBorder="1" applyAlignment="1">
      <alignment horizontal="left" vertical="center" indent="1" shrinkToFit="1"/>
    </xf>
    <xf numFmtId="38" fontId="10" fillId="0" borderId="0" xfId="2" applyNumberFormat="1">
      <alignment vertical="center"/>
    </xf>
    <xf numFmtId="0" fontId="15" fillId="8" borderId="2" xfId="2" applyFont="1" applyFill="1" applyBorder="1" applyAlignment="1">
      <alignment horizontal="center" vertical="center"/>
    </xf>
    <xf numFmtId="0" fontId="16" fillId="8" borderId="42" xfId="2" applyFont="1" applyFill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76" fontId="7" fillId="4" borderId="57" xfId="0" applyNumberFormat="1" applyFont="1" applyFill="1" applyBorder="1">
      <alignment vertical="center"/>
    </xf>
    <xf numFmtId="38" fontId="7" fillId="0" borderId="56" xfId="1" applyFont="1" applyBorder="1">
      <alignment vertical="center"/>
    </xf>
    <xf numFmtId="38" fontId="21" fillId="0" borderId="0" xfId="1" applyFont="1">
      <alignment vertical="center"/>
    </xf>
    <xf numFmtId="178" fontId="4" fillId="0" borderId="36" xfId="0" applyNumberFormat="1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8" fontId="16" fillId="0" borderId="0" xfId="3" applyFont="1" applyBorder="1">
      <alignment vertical="center"/>
    </xf>
    <xf numFmtId="0" fontId="10" fillId="0" borderId="48" xfId="2" applyBorder="1">
      <alignment vertical="center"/>
    </xf>
    <xf numFmtId="0" fontId="14" fillId="0" borderId="61" xfId="2" applyFont="1" applyBorder="1">
      <alignment vertical="center"/>
    </xf>
    <xf numFmtId="38" fontId="0" fillId="2" borderId="81" xfId="1" applyFont="1" applyFill="1" applyBorder="1" applyAlignment="1">
      <alignment horizontal="right" vertical="center"/>
    </xf>
    <xf numFmtId="0" fontId="18" fillId="2" borderId="82" xfId="0" applyFont="1" applyFill="1" applyBorder="1" applyAlignment="1">
      <alignment horizontal="left" vertical="center" indent="1" shrinkToFit="1"/>
    </xf>
    <xf numFmtId="0" fontId="18" fillId="2" borderId="83" xfId="0" applyFont="1" applyFill="1" applyBorder="1" applyAlignment="1">
      <alignment horizontal="left" vertical="center" indent="1" shrinkToFit="1"/>
    </xf>
    <xf numFmtId="0" fontId="18" fillId="2" borderId="84" xfId="0" applyFont="1" applyFill="1" applyBorder="1" applyAlignment="1">
      <alignment horizontal="left" vertical="center" indent="1" shrinkToFit="1"/>
    </xf>
    <xf numFmtId="179" fontId="4" fillId="0" borderId="36" xfId="0" applyNumberFormat="1" applyFont="1" applyBorder="1">
      <alignment vertical="center"/>
    </xf>
    <xf numFmtId="179" fontId="7" fillId="0" borderId="28" xfId="0" applyNumberFormat="1" applyFont="1" applyBorder="1">
      <alignment vertical="center"/>
    </xf>
    <xf numFmtId="0" fontId="4" fillId="3" borderId="87" xfId="0" applyFont="1" applyFill="1" applyBorder="1" applyAlignment="1">
      <alignment horizontal="center" vertical="center"/>
    </xf>
    <xf numFmtId="176" fontId="7" fillId="3" borderId="87" xfId="0" applyNumberFormat="1" applyFont="1" applyFill="1" applyBorder="1">
      <alignment vertical="center"/>
    </xf>
    <xf numFmtId="178" fontId="4" fillId="0" borderId="0" xfId="0" applyNumberFormat="1" applyFont="1">
      <alignment vertical="center"/>
    </xf>
    <xf numFmtId="38" fontId="0" fillId="6" borderId="81" xfId="1" applyFont="1" applyFill="1" applyBorder="1" applyAlignment="1">
      <alignment horizontal="right" vertical="center"/>
    </xf>
    <xf numFmtId="176" fontId="7" fillId="3" borderId="28" xfId="0" applyNumberFormat="1" applyFont="1" applyFill="1" applyBorder="1">
      <alignment vertical="center"/>
    </xf>
    <xf numFmtId="176" fontId="7" fillId="10" borderId="28" xfId="0" applyNumberFormat="1" applyFont="1" applyFill="1" applyBorder="1">
      <alignment vertical="center"/>
    </xf>
    <xf numFmtId="0" fontId="10" fillId="0" borderId="61" xfId="2" applyBorder="1">
      <alignment vertical="center"/>
    </xf>
    <xf numFmtId="182" fontId="4" fillId="3" borderId="85" xfId="0" applyNumberFormat="1" applyFont="1" applyFill="1" applyBorder="1" applyAlignment="1">
      <alignment horizontal="right" vertical="center"/>
    </xf>
    <xf numFmtId="182" fontId="4" fillId="3" borderId="86" xfId="0" applyNumberFormat="1" applyFont="1" applyFill="1" applyBorder="1" applyAlignment="1">
      <alignment horizontal="right" vertical="center"/>
    </xf>
    <xf numFmtId="176" fontId="7" fillId="12" borderId="36" xfId="0" applyNumberFormat="1" applyFont="1" applyFill="1" applyBorder="1">
      <alignment vertical="center"/>
    </xf>
    <xf numFmtId="176" fontId="4" fillId="12" borderId="36" xfId="0" applyNumberFormat="1" applyFont="1" applyFill="1" applyBorder="1">
      <alignment vertical="center"/>
    </xf>
    <xf numFmtId="176" fontId="7" fillId="12" borderId="36" xfId="0" applyNumberFormat="1" applyFont="1" applyFill="1" applyBorder="1" applyAlignment="1">
      <alignment horizontal="right" vertical="center"/>
    </xf>
    <xf numFmtId="0" fontId="7" fillId="0" borderId="53" xfId="0" applyFont="1" applyBorder="1" applyAlignment="1">
      <alignment horizontal="center" vertical="center"/>
    </xf>
    <xf numFmtId="179" fontId="7" fillId="0" borderId="54" xfId="0" applyNumberFormat="1" applyFont="1" applyBorder="1">
      <alignment vertical="center"/>
    </xf>
    <xf numFmtId="0" fontId="0" fillId="0" borderId="89" xfId="0" applyBorder="1" applyAlignment="1">
      <alignment horizontal="center" vertical="center"/>
    </xf>
    <xf numFmtId="0" fontId="4" fillId="0" borderId="8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right" vertical="center" shrinkToFit="1"/>
    </xf>
    <xf numFmtId="0" fontId="17" fillId="0" borderId="35" xfId="0" applyFont="1" applyBorder="1" applyAlignment="1">
      <alignment horizontal="right" vertical="center" shrinkToFit="1"/>
    </xf>
    <xf numFmtId="0" fontId="4" fillId="0" borderId="39" xfId="0" applyFont="1" applyBorder="1" applyAlignment="1">
      <alignment vertical="center" shrinkToFit="1"/>
    </xf>
    <xf numFmtId="182" fontId="4" fillId="3" borderId="90" xfId="0" applyNumberFormat="1" applyFont="1" applyFill="1" applyBorder="1" applyAlignment="1">
      <alignment horizontal="right" vertical="center"/>
    </xf>
    <xf numFmtId="179" fontId="4" fillId="0" borderId="54" xfId="0" applyNumberFormat="1" applyFont="1" applyBorder="1">
      <alignment vertical="center"/>
    </xf>
    <xf numFmtId="179" fontId="7" fillId="6" borderId="52" xfId="1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179" fontId="7" fillId="0" borderId="0" xfId="1" applyNumberFormat="1" applyFont="1" applyFill="1" applyBorder="1">
      <alignment vertical="center"/>
    </xf>
    <xf numFmtId="176" fontId="7" fillId="9" borderId="25" xfId="0" applyNumberFormat="1" applyFont="1" applyFill="1" applyBorder="1">
      <alignment vertical="center"/>
    </xf>
    <xf numFmtId="38" fontId="0" fillId="9" borderId="7" xfId="1" applyFont="1" applyFill="1" applyBorder="1" applyAlignment="1">
      <alignment horizontal="right" vertical="center"/>
    </xf>
    <xf numFmtId="38" fontId="0" fillId="9" borderId="16" xfId="1" applyFont="1" applyFill="1" applyBorder="1" applyAlignment="1">
      <alignment horizontal="right" vertical="center"/>
    </xf>
    <xf numFmtId="38" fontId="0" fillId="9" borderId="15" xfId="1" applyFont="1" applyFill="1" applyBorder="1" applyAlignment="1">
      <alignment horizontal="right" vertical="center"/>
    </xf>
    <xf numFmtId="38" fontId="0" fillId="13" borderId="81" xfId="1" applyFont="1" applyFill="1" applyBorder="1" applyAlignment="1">
      <alignment horizontal="right" vertical="center"/>
    </xf>
    <xf numFmtId="179" fontId="7" fillId="14" borderId="54" xfId="0" applyNumberFormat="1" applyFont="1" applyFill="1" applyBorder="1">
      <alignment vertical="center"/>
    </xf>
    <xf numFmtId="179" fontId="7" fillId="3" borderId="0" xfId="1" applyNumberFormat="1" applyFont="1" applyFill="1" applyBorder="1">
      <alignment vertical="center"/>
    </xf>
    <xf numFmtId="38" fontId="0" fillId="13" borderId="12" xfId="1" applyFont="1" applyFill="1" applyBorder="1" applyAlignment="1">
      <alignment horizontal="right" vertical="center"/>
    </xf>
    <xf numFmtId="0" fontId="18" fillId="3" borderId="32" xfId="2" applyFont="1" applyFill="1" applyBorder="1" applyAlignment="1">
      <alignment vertical="center" shrinkToFit="1"/>
    </xf>
    <xf numFmtId="179" fontId="18" fillId="0" borderId="33" xfId="3" applyNumberFormat="1" applyFont="1" applyBorder="1" applyAlignment="1">
      <alignment horizontal="right" vertical="center"/>
    </xf>
    <xf numFmtId="179" fontId="18" fillId="0" borderId="43" xfId="3" applyNumberFormat="1" applyFont="1" applyBorder="1" applyAlignment="1">
      <alignment horizontal="right" vertical="center"/>
    </xf>
    <xf numFmtId="0" fontId="18" fillId="3" borderId="35" xfId="2" applyFont="1" applyFill="1" applyBorder="1" applyAlignment="1">
      <alignment vertical="center" shrinkToFit="1"/>
    </xf>
    <xf numFmtId="179" fontId="18" fillId="0" borderId="10" xfId="3" applyNumberFormat="1" applyFont="1" applyBorder="1" applyAlignment="1">
      <alignment horizontal="right" vertical="center"/>
    </xf>
    <xf numFmtId="179" fontId="18" fillId="0" borderId="44" xfId="3" applyNumberFormat="1" applyFont="1" applyBorder="1" applyAlignment="1">
      <alignment horizontal="right" vertical="center"/>
    </xf>
    <xf numFmtId="0" fontId="18" fillId="0" borderId="39" xfId="2" applyFont="1" applyBorder="1">
      <alignment vertical="center"/>
    </xf>
    <xf numFmtId="179" fontId="18" fillId="0" borderId="26" xfId="3" applyNumberFormat="1" applyFont="1" applyBorder="1" applyAlignment="1">
      <alignment horizontal="right" vertical="center"/>
    </xf>
    <xf numFmtId="179" fontId="18" fillId="0" borderId="8" xfId="3" applyNumberFormat="1" applyFont="1" applyBorder="1" applyAlignment="1">
      <alignment horizontal="right" vertical="center"/>
    </xf>
    <xf numFmtId="0" fontId="23" fillId="0" borderId="40" xfId="2" applyFont="1" applyBorder="1">
      <alignment vertical="center"/>
    </xf>
    <xf numFmtId="179" fontId="18" fillId="0" borderId="41" xfId="3" applyNumberFormat="1" applyFont="1" applyBorder="1">
      <alignment vertical="center"/>
    </xf>
    <xf numFmtId="179" fontId="18" fillId="0" borderId="45" xfId="3" applyNumberFormat="1" applyFont="1" applyBorder="1">
      <alignment vertical="center"/>
    </xf>
    <xf numFmtId="0" fontId="24" fillId="0" borderId="0" xfId="2" applyFont="1" applyAlignment="1"/>
    <xf numFmtId="0" fontId="25" fillId="0" borderId="0" xfId="2" applyFont="1">
      <alignment vertical="center"/>
    </xf>
    <xf numFmtId="0" fontId="18" fillId="0" borderId="64" xfId="2" applyFont="1" applyBorder="1" applyAlignment="1">
      <alignment horizontal="center" vertical="center"/>
    </xf>
    <xf numFmtId="0" fontId="23" fillId="0" borderId="35" xfId="2" applyFont="1" applyBorder="1">
      <alignment vertical="center"/>
    </xf>
    <xf numFmtId="0" fontId="18" fillId="0" borderId="35" xfId="2" applyFont="1" applyBorder="1" applyAlignment="1">
      <alignment vertical="center" shrinkToFit="1"/>
    </xf>
    <xf numFmtId="0" fontId="18" fillId="0" borderId="35" xfId="2" applyFont="1" applyBorder="1">
      <alignment vertical="center"/>
    </xf>
    <xf numFmtId="0" fontId="18" fillId="0" borderId="40" xfId="2" applyFont="1" applyBorder="1" applyAlignment="1">
      <alignment horizontal="center" vertical="center"/>
    </xf>
    <xf numFmtId="0" fontId="23" fillId="0" borderId="35" xfId="2" applyFont="1" applyBorder="1" applyAlignment="1">
      <alignment vertical="center" shrinkToFit="1"/>
    </xf>
    <xf numFmtId="0" fontId="17" fillId="0" borderId="35" xfId="2" applyFont="1" applyBorder="1">
      <alignment vertical="center"/>
    </xf>
    <xf numFmtId="0" fontId="19" fillId="0" borderId="1" xfId="2" applyFont="1" applyBorder="1" applyAlignment="1">
      <alignment horizontal="center" vertical="center" shrinkToFit="1"/>
    </xf>
    <xf numFmtId="0" fontId="10" fillId="0" borderId="30" xfId="2" applyBorder="1">
      <alignment vertical="center"/>
    </xf>
    <xf numFmtId="0" fontId="10" fillId="0" borderId="31" xfId="2" applyBorder="1">
      <alignment vertical="center"/>
    </xf>
    <xf numFmtId="0" fontId="10" fillId="0" borderId="93" xfId="2" applyBorder="1">
      <alignment vertical="center"/>
    </xf>
    <xf numFmtId="0" fontId="29" fillId="0" borderId="0" xfId="2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1" fillId="0" borderId="0" xfId="2" applyFont="1">
      <alignment vertical="center"/>
    </xf>
    <xf numFmtId="0" fontId="31" fillId="12" borderId="10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center" vertical="center"/>
    </xf>
    <xf numFmtId="0" fontId="32" fillId="7" borderId="10" xfId="2" applyFont="1" applyFill="1" applyBorder="1" applyAlignment="1">
      <alignment horizontal="center" vertical="center"/>
    </xf>
    <xf numFmtId="0" fontId="32" fillId="0" borderId="10" xfId="2" applyFont="1" applyBorder="1" applyAlignment="1">
      <alignment horizontal="center" vertical="center"/>
    </xf>
    <xf numFmtId="0" fontId="34" fillId="12" borderId="10" xfId="2" applyFont="1" applyFill="1" applyBorder="1" applyAlignment="1">
      <alignment horizontal="center" vertical="center"/>
    </xf>
    <xf numFmtId="181" fontId="33" fillId="3" borderId="10" xfId="2" applyNumberFormat="1" applyFont="1" applyFill="1" applyBorder="1" applyAlignment="1">
      <alignment horizontal="center" vertical="center"/>
    </xf>
    <xf numFmtId="180" fontId="35" fillId="0" borderId="0" xfId="3" applyNumberFormat="1" applyFont="1" applyBorder="1" applyAlignment="1">
      <alignment vertical="center"/>
    </xf>
    <xf numFmtId="38" fontId="0" fillId="0" borderId="0" xfId="1" applyFont="1" applyFill="1">
      <alignment vertical="center"/>
    </xf>
    <xf numFmtId="38" fontId="7" fillId="0" borderId="0" xfId="1" applyFont="1" applyFill="1">
      <alignment vertical="center"/>
    </xf>
    <xf numFmtId="177" fontId="0" fillId="0" borderId="0" xfId="1" applyNumberFormat="1" applyFont="1" applyFill="1">
      <alignment vertical="center"/>
    </xf>
    <xf numFmtId="182" fontId="4" fillId="0" borderId="90" xfId="0" applyNumberFormat="1" applyFont="1" applyBorder="1" applyAlignment="1">
      <alignment horizontal="right" vertical="center"/>
    </xf>
    <xf numFmtId="182" fontId="4" fillId="0" borderId="92" xfId="0" applyNumberFormat="1" applyFont="1" applyBorder="1" applyAlignment="1">
      <alignment horizontal="right" vertical="center"/>
    </xf>
    <xf numFmtId="182" fontId="4" fillId="0" borderId="91" xfId="0" applyNumberFormat="1" applyFont="1" applyBorder="1" applyAlignment="1">
      <alignment horizontal="right" vertical="center"/>
    </xf>
    <xf numFmtId="182" fontId="4" fillId="0" borderId="0" xfId="0" applyNumberFormat="1" applyFont="1" applyAlignment="1">
      <alignment horizontal="right" vertical="center"/>
    </xf>
    <xf numFmtId="38" fontId="7" fillId="0" borderId="0" xfId="1" applyFont="1" applyFill="1" applyBorder="1">
      <alignment vertical="center"/>
    </xf>
    <xf numFmtId="0" fontId="4" fillId="0" borderId="0" xfId="0" applyFont="1" applyAlignment="1">
      <alignment vertical="center" wrapText="1"/>
    </xf>
    <xf numFmtId="38" fontId="4" fillId="0" borderId="0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 shrinkToFit="1"/>
    </xf>
    <xf numFmtId="181" fontId="31" fillId="0" borderId="0" xfId="0" applyNumberFormat="1" applyFont="1">
      <alignment vertical="center"/>
    </xf>
    <xf numFmtId="0" fontId="31" fillId="0" borderId="72" xfId="0" applyFont="1" applyBorder="1" applyAlignment="1">
      <alignment horizontal="center" vertical="center"/>
    </xf>
    <xf numFmtId="183" fontId="31" fillId="0" borderId="10" xfId="0" applyNumberFormat="1" applyFont="1" applyBorder="1">
      <alignment vertical="center"/>
    </xf>
    <xf numFmtId="9" fontId="31" fillId="0" borderId="10" xfId="4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  <xf numFmtId="0" fontId="0" fillId="0" borderId="26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255" wrapText="1"/>
    </xf>
    <xf numFmtId="38" fontId="0" fillId="0" borderId="58" xfId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9" fontId="0" fillId="0" borderId="59" xfId="0" applyNumberFormat="1" applyBorder="1" applyAlignment="1">
      <alignment horizontal="right" vertical="center"/>
    </xf>
    <xf numFmtId="179" fontId="0" fillId="0" borderId="60" xfId="0" applyNumberFormat="1" applyBorder="1" applyAlignment="1">
      <alignment horizontal="right" vertical="center"/>
    </xf>
    <xf numFmtId="38" fontId="18" fillId="0" borderId="30" xfId="3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38" fontId="18" fillId="0" borderId="78" xfId="3" applyFont="1" applyBorder="1" applyAlignment="1">
      <alignment vertical="center"/>
    </xf>
    <xf numFmtId="0" fontId="23" fillId="0" borderId="79" xfId="0" applyFont="1" applyBorder="1">
      <alignment vertical="center"/>
    </xf>
    <xf numFmtId="0" fontId="23" fillId="0" borderId="80" xfId="0" applyFont="1" applyBorder="1">
      <alignment vertical="center"/>
    </xf>
    <xf numFmtId="179" fontId="18" fillId="0" borderId="30" xfId="3" applyNumberFormat="1" applyFont="1" applyBorder="1" applyAlignment="1">
      <alignment horizontal="right" vertical="center"/>
    </xf>
    <xf numFmtId="179" fontId="23" fillId="0" borderId="31" xfId="0" applyNumberFormat="1" applyFont="1" applyBorder="1" applyAlignment="1">
      <alignment horizontal="right" vertical="center"/>
    </xf>
    <xf numFmtId="179" fontId="18" fillId="0" borderId="8" xfId="3" applyNumberFormat="1" applyFont="1" applyBorder="1" applyAlignment="1">
      <alignment horizontal="right" vertical="center"/>
    </xf>
    <xf numFmtId="179" fontId="23" fillId="0" borderId="72" xfId="0" applyNumberFormat="1" applyFont="1" applyBorder="1" applyAlignment="1">
      <alignment horizontal="right" vertical="center"/>
    </xf>
    <xf numFmtId="179" fontId="18" fillId="0" borderId="63" xfId="3" applyNumberFormat="1" applyFont="1" applyBorder="1" applyAlignment="1">
      <alignment horizontal="right" vertical="center"/>
    </xf>
    <xf numFmtId="179" fontId="23" fillId="0" borderId="73" xfId="0" applyNumberFormat="1" applyFont="1" applyBorder="1" applyAlignment="1">
      <alignment horizontal="right" vertical="center"/>
    </xf>
    <xf numFmtId="38" fontId="18" fillId="0" borderId="77" xfId="3" applyFont="1" applyBorder="1" applyAlignment="1">
      <alignment horizontal="left" vertical="center"/>
    </xf>
    <xf numFmtId="0" fontId="23" fillId="0" borderId="69" xfId="0" applyFont="1" applyBorder="1" applyAlignment="1">
      <alignment horizontal="left" vertical="center"/>
    </xf>
    <xf numFmtId="0" fontId="23" fillId="0" borderId="70" xfId="0" applyFont="1" applyBorder="1" applyAlignment="1">
      <alignment horizontal="left" vertical="center"/>
    </xf>
    <xf numFmtId="38" fontId="18" fillId="0" borderId="74" xfId="3" applyFont="1" applyBorder="1" applyAlignment="1"/>
    <xf numFmtId="0" fontId="23" fillId="0" borderId="75" xfId="0" applyFont="1" applyBorder="1">
      <alignment vertical="center"/>
    </xf>
    <xf numFmtId="0" fontId="23" fillId="0" borderId="76" xfId="0" applyFont="1" applyBorder="1">
      <alignment vertical="center"/>
    </xf>
    <xf numFmtId="0" fontId="19" fillId="7" borderId="58" xfId="2" applyFont="1" applyFill="1" applyBorder="1" applyAlignment="1">
      <alignment horizontal="center" vertical="center" shrinkToFit="1"/>
    </xf>
    <xf numFmtId="0" fontId="0" fillId="0" borderId="38" xfId="0" applyBorder="1" applyAlignment="1">
      <alignment vertical="center" shrinkToFit="1"/>
    </xf>
    <xf numFmtId="0" fontId="0" fillId="0" borderId="60" xfId="0" applyBorder="1" applyAlignment="1">
      <alignment vertical="center" shrinkToFit="1"/>
    </xf>
    <xf numFmtId="179" fontId="18" fillId="0" borderId="65" xfId="3" applyNumberFormat="1" applyFont="1" applyBorder="1" applyAlignment="1">
      <alignment horizontal="center" vertical="center"/>
    </xf>
    <xf numFmtId="179" fontId="23" fillId="0" borderId="88" xfId="0" applyNumberFormat="1" applyFont="1" applyBorder="1" applyAlignment="1">
      <alignment horizontal="center" vertical="center"/>
    </xf>
    <xf numFmtId="38" fontId="18" fillId="0" borderId="65" xfId="3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179" fontId="23" fillId="0" borderId="71" xfId="0" applyNumberFormat="1" applyFont="1" applyBorder="1" applyAlignment="1">
      <alignment horizontal="right" vertical="center"/>
    </xf>
    <xf numFmtId="179" fontId="12" fillId="0" borderId="61" xfId="3" applyNumberFormat="1" applyFont="1" applyBorder="1" applyAlignment="1">
      <alignment horizontal="right"/>
    </xf>
    <xf numFmtId="179" fontId="0" fillId="0" borderId="61" xfId="0" applyNumberFormat="1" applyBorder="1" applyAlignment="1">
      <alignment horizontal="right"/>
    </xf>
    <xf numFmtId="0" fontId="26" fillId="0" borderId="0" xfId="2" applyFont="1" applyAlignment="1">
      <alignment horizontal="center" vertical="center"/>
    </xf>
    <xf numFmtId="0" fontId="23" fillId="0" borderId="88" xfId="0" applyFont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10" fillId="0" borderId="30" xfId="2" applyBorder="1">
      <alignment vertical="center"/>
    </xf>
    <xf numFmtId="0" fontId="0" fillId="0" borderId="31" xfId="0" applyBorder="1">
      <alignment vertical="center"/>
    </xf>
    <xf numFmtId="0" fontId="0" fillId="0" borderId="93" xfId="0" applyBorder="1">
      <alignment vertical="center"/>
    </xf>
    <xf numFmtId="0" fontId="10" fillId="0" borderId="30" xfId="2" applyBorder="1" applyAlignment="1">
      <alignment vertical="center" shrinkToFit="1"/>
    </xf>
    <xf numFmtId="0" fontId="0" fillId="0" borderId="31" xfId="0" applyBorder="1" applyAlignment="1">
      <alignment vertical="center" shrinkToFit="1"/>
    </xf>
    <xf numFmtId="0" fontId="0" fillId="0" borderId="93" xfId="0" applyBorder="1" applyAlignment="1">
      <alignment vertical="center" shrinkToFit="1"/>
    </xf>
    <xf numFmtId="0" fontId="31" fillId="0" borderId="10" xfId="0" applyFont="1" applyBorder="1" applyAlignment="1">
      <alignment horizontal="left" vertical="center"/>
    </xf>
    <xf numFmtId="0" fontId="32" fillId="7" borderId="10" xfId="2" applyFont="1" applyFill="1" applyBorder="1" applyAlignment="1">
      <alignment horizontal="center" vertical="center" wrapText="1"/>
    </xf>
    <xf numFmtId="0" fontId="32" fillId="7" borderId="30" xfId="2" applyFont="1" applyFill="1" applyBorder="1" applyAlignment="1">
      <alignment horizontal="center" vertical="center"/>
    </xf>
    <xf numFmtId="0" fontId="32" fillId="7" borderId="31" xfId="2" applyFont="1" applyFill="1" applyBorder="1" applyAlignment="1">
      <alignment horizontal="center" vertical="center"/>
    </xf>
    <xf numFmtId="0" fontId="32" fillId="7" borderId="93" xfId="2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</cellXfs>
  <cellStyles count="5">
    <cellStyle name="パーセント" xfId="4" builtinId="5"/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29</xdr:row>
      <xdr:rowOff>66675</xdr:rowOff>
    </xdr:from>
    <xdr:to>
      <xdr:col>8</xdr:col>
      <xdr:colOff>0</xdr:colOff>
      <xdr:row>33</xdr:row>
      <xdr:rowOff>123825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85725" y="8096250"/>
          <a:ext cx="7258050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>
              <a:latin typeface="+mn-ea"/>
              <a:ea typeface="+mn-ea"/>
            </a:rPr>
            <a:t>【</a:t>
          </a:r>
          <a:r>
            <a:rPr kumimoji="1" lang="ja-JP" altLang="en-US" sz="1200" b="1">
              <a:latin typeface="+mn-ea"/>
              <a:ea typeface="+mn-ea"/>
            </a:rPr>
            <a:t>利用の蓋然性</a:t>
          </a:r>
          <a:r>
            <a:rPr kumimoji="1" lang="en-US" altLang="ja-JP" sz="1200" b="1">
              <a:latin typeface="+mn-ea"/>
              <a:ea typeface="+mn-ea"/>
            </a:rPr>
            <a:t>】</a:t>
          </a:r>
          <a:r>
            <a:rPr kumimoji="1" lang="ja-JP" altLang="en-US" sz="1200" b="1">
              <a:latin typeface="+mn-ea"/>
              <a:ea typeface="+mn-ea"/>
            </a:rPr>
            <a:t>の記載方法</a:t>
          </a:r>
          <a:endParaRPr kumimoji="1" lang="en-US" altLang="ja-JP" sz="1200" b="1">
            <a:latin typeface="+mn-ea"/>
            <a:ea typeface="+mn-ea"/>
          </a:endParaRPr>
        </a:p>
        <a:p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・確実に利用が見込める個別具体的な人　⇒　①</a:t>
          </a:r>
          <a:endParaRPr kumimoji="1" lang="en-US" altLang="ja-JP" sz="1200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・これまでに直接接した</a:t>
          </a:r>
          <a:r>
            <a:rPr kumimoji="1" lang="en-US" altLang="ja-JP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(</a:t>
          </a:r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体験利用等</a:t>
          </a:r>
          <a:r>
            <a:rPr kumimoji="1" lang="en-US" altLang="ja-JP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)</a:t>
          </a:r>
          <a:r>
            <a:rPr kumimoji="1" lang="ja-JP" altLang="en-US" sz="1200">
              <a:solidFill>
                <a:schemeClr val="accent6">
                  <a:lumMod val="50000"/>
                </a:schemeClr>
              </a:solidFill>
              <a:latin typeface="+mn-ea"/>
              <a:ea typeface="+mn-ea"/>
            </a:rPr>
            <a:t>ことがあり、利用予定と見込んでいるが、確実に利用するとまではいえない人　⇒　②</a:t>
          </a:r>
          <a:endParaRPr kumimoji="1" lang="en-US" altLang="ja-JP" sz="1200">
            <a:solidFill>
              <a:schemeClr val="accent6">
                <a:lumMod val="50000"/>
              </a:schemeClr>
            </a:solidFill>
            <a:latin typeface="+mn-ea"/>
            <a:ea typeface="+mn-ea"/>
          </a:endParaRPr>
        </a:p>
        <a:p>
          <a:r>
            <a:rPr kumimoji="1" lang="ja-JP" altLang="en-US" sz="1200">
              <a:solidFill>
                <a:schemeClr val="accent5">
                  <a:lumMod val="50000"/>
                </a:schemeClr>
              </a:solidFill>
              <a:latin typeface="+mn-ea"/>
              <a:ea typeface="+mn-ea"/>
            </a:rPr>
            <a:t>・市町の待機者情報等、個別具体的な見込みとは言えない人　⇒　③</a:t>
          </a:r>
          <a:endParaRPr kumimoji="1" lang="en-US" altLang="ja-JP" sz="1200">
            <a:solidFill>
              <a:schemeClr val="accent5">
                <a:lumMod val="50000"/>
              </a:schemeClr>
            </a:solidFill>
            <a:latin typeface="+mn-ea"/>
            <a:ea typeface="+mn-ea"/>
          </a:endParaRPr>
        </a:p>
        <a:p>
          <a:endParaRPr kumimoji="1" lang="ja-JP" altLang="en-US" sz="9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5"/>
  <sheetViews>
    <sheetView tabSelected="1" view="pageBreakPreview" zoomScale="96" zoomScaleNormal="80" zoomScaleSheetLayoutView="96" workbookViewId="0">
      <selection sqref="A1:N2"/>
    </sheetView>
  </sheetViews>
  <sheetFormatPr defaultRowHeight="13.2"/>
  <cols>
    <col min="1" max="1" width="2.77734375" customWidth="1"/>
    <col min="2" max="2" width="5.6640625" customWidth="1"/>
    <col min="4" max="4" width="32.44140625" customWidth="1"/>
    <col min="5" max="5" width="15.6640625" style="35" customWidth="1"/>
    <col min="6" max="6" width="5.6640625" style="55" customWidth="1"/>
    <col min="8" max="8" width="13.77734375" customWidth="1"/>
    <col min="9" max="9" width="10.6640625" customWidth="1"/>
    <col min="10" max="10" width="7.6640625" customWidth="1"/>
    <col min="11" max="11" width="10.6640625" style="35" customWidth="1"/>
    <col min="12" max="12" width="10.6640625" customWidth="1"/>
    <col min="13" max="13" width="4.21875" customWidth="1"/>
    <col min="14" max="14" width="16" customWidth="1"/>
    <col min="15" max="15" width="10.6640625" customWidth="1"/>
    <col min="16" max="16" width="5.6640625" customWidth="1"/>
    <col min="17" max="18" width="10.6640625" customWidth="1"/>
    <col min="19" max="19" width="5.6640625" customWidth="1"/>
    <col min="20" max="21" width="10.6640625" customWidth="1"/>
  </cols>
  <sheetData>
    <row r="1" spans="1:14" ht="18" customHeight="1">
      <c r="A1" s="209" t="s">
        <v>133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4" ht="29.25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4" ht="18" customHeight="1" thickBot="1">
      <c r="B3" s="216" t="s">
        <v>134</v>
      </c>
      <c r="C3" s="216"/>
      <c r="D3" s="216"/>
      <c r="E3" s="216"/>
      <c r="K3" s="170"/>
    </row>
    <row r="4" spans="1:14" ht="18" customHeight="1" thickBot="1">
      <c r="B4" s="217" t="s">
        <v>0</v>
      </c>
      <c r="C4" s="218"/>
      <c r="D4" s="218"/>
      <c r="E4" s="1" t="s">
        <v>105</v>
      </c>
      <c r="H4" s="2"/>
      <c r="I4" s="3"/>
      <c r="J4" s="4"/>
      <c r="K4" s="170"/>
    </row>
    <row r="5" spans="1:14" ht="18" customHeight="1" thickBot="1">
      <c r="B5" s="219" t="s">
        <v>1</v>
      </c>
      <c r="C5" s="191" t="s">
        <v>2</v>
      </c>
      <c r="D5" s="5" t="s">
        <v>3</v>
      </c>
      <c r="E5" s="6"/>
      <c r="H5" s="205" t="s">
        <v>4</v>
      </c>
      <c r="I5" s="210"/>
      <c r="K5" s="170"/>
    </row>
    <row r="6" spans="1:14" ht="18" customHeight="1" thickBot="1">
      <c r="B6" s="189"/>
      <c r="C6" s="192"/>
      <c r="D6" s="77" t="str">
        <f>'（H）'!B8</f>
        <v>○○事業</v>
      </c>
      <c r="E6" s="7">
        <f>+'（H）'!O8</f>
        <v>0</v>
      </c>
      <c r="H6" s="211"/>
      <c r="I6" s="212"/>
      <c r="K6" s="220" t="s">
        <v>85</v>
      </c>
      <c r="L6" s="221"/>
      <c r="M6" s="222">
        <f>I13/I10/I11</f>
        <v>110000</v>
      </c>
      <c r="N6" s="223"/>
    </row>
    <row r="7" spans="1:14" ht="18" customHeight="1">
      <c r="B7" s="189"/>
      <c r="C7" s="192"/>
      <c r="D7" s="78" t="str">
        <f>'（H）'!B9</f>
        <v>○○事業</v>
      </c>
      <c r="E7" s="7">
        <f>+'（H）'!O9</f>
        <v>0</v>
      </c>
      <c r="H7" s="213"/>
      <c r="I7" s="214"/>
      <c r="K7" s="170"/>
    </row>
    <row r="8" spans="1:14" ht="18" customHeight="1">
      <c r="B8" s="189"/>
      <c r="C8" s="192"/>
      <c r="D8" s="78" t="str">
        <f>'（H）'!B10</f>
        <v>○○事業</v>
      </c>
      <c r="E8" s="7">
        <f>+'（H）'!O10</f>
        <v>0</v>
      </c>
      <c r="H8" s="61" t="s">
        <v>6</v>
      </c>
      <c r="I8" s="62">
        <v>5000</v>
      </c>
      <c r="J8" s="11" t="s">
        <v>5</v>
      </c>
      <c r="K8" s="171" t="s">
        <v>87</v>
      </c>
      <c r="M8" s="11"/>
    </row>
    <row r="9" spans="1:14" ht="18" customHeight="1">
      <c r="B9" s="189"/>
      <c r="C9" s="192"/>
      <c r="D9" s="78" t="str">
        <f>'（H）'!B11</f>
        <v>○○事業</v>
      </c>
      <c r="E9" s="7">
        <f>+'（H）'!O11</f>
        <v>0</v>
      </c>
      <c r="H9" s="61" t="s">
        <v>7</v>
      </c>
      <c r="I9" s="111">
        <v>22</v>
      </c>
      <c r="J9" s="11" t="s">
        <v>8</v>
      </c>
      <c r="K9" s="172"/>
      <c r="M9" s="11"/>
    </row>
    <row r="10" spans="1:14" ht="18" customHeight="1">
      <c r="B10" s="189"/>
      <c r="C10" s="192"/>
      <c r="D10" s="78" t="str">
        <f>'（H）'!B12</f>
        <v>○○事業</v>
      </c>
      <c r="E10" s="7">
        <f>+'（H）'!O12</f>
        <v>0</v>
      </c>
      <c r="H10" s="61" t="s">
        <v>9</v>
      </c>
      <c r="I10" s="112">
        <v>12</v>
      </c>
      <c r="J10" s="11" t="s">
        <v>10</v>
      </c>
      <c r="K10" s="170"/>
      <c r="M10" s="11"/>
    </row>
    <row r="11" spans="1:14" ht="18" customHeight="1" thickBot="1">
      <c r="B11" s="189"/>
      <c r="C11" s="192"/>
      <c r="D11" s="13">
        <f>'（H）'!B13</f>
        <v>0</v>
      </c>
      <c r="E11" s="7">
        <f>'（H）'!O13</f>
        <v>0</v>
      </c>
      <c r="H11" s="74" t="s">
        <v>72</v>
      </c>
      <c r="I11" s="107">
        <f>+'（J）'!D28</f>
        <v>7.2</v>
      </c>
      <c r="J11" s="11" t="s">
        <v>11</v>
      </c>
      <c r="K11" s="171" t="s">
        <v>143</v>
      </c>
      <c r="M11" s="11"/>
    </row>
    <row r="12" spans="1:14" ht="18" customHeight="1" thickTop="1" thickBot="1">
      <c r="B12" s="189"/>
      <c r="C12" s="194"/>
      <c r="D12" s="19" t="s">
        <v>12</v>
      </c>
      <c r="E12" s="20">
        <f>SUM(E6:E11)</f>
        <v>0</v>
      </c>
      <c r="H12" s="85" t="s">
        <v>83</v>
      </c>
      <c r="I12" s="88"/>
      <c r="J12" s="11" t="s">
        <v>5</v>
      </c>
      <c r="K12" s="171" t="s">
        <v>86</v>
      </c>
      <c r="M12" s="11"/>
    </row>
    <row r="13" spans="1:14" ht="18" customHeight="1" thickTop="1" thickBot="1">
      <c r="B13" s="189"/>
      <c r="C13" s="203" t="s">
        <v>14</v>
      </c>
      <c r="D13" s="5" t="s">
        <v>15</v>
      </c>
      <c r="E13" s="21"/>
      <c r="H13" s="86" t="s">
        <v>13</v>
      </c>
      <c r="I13" s="87">
        <f>I8*I9*I10*I11+I12</f>
        <v>9504000</v>
      </c>
      <c r="J13" s="11" t="s">
        <v>5</v>
      </c>
      <c r="K13" s="170"/>
    </row>
    <row r="14" spans="1:14" ht="18" customHeight="1" thickBot="1">
      <c r="B14" s="189"/>
      <c r="C14" s="203"/>
      <c r="D14" s="80" t="str">
        <f>'（H）'!B20</f>
        <v>材料費</v>
      </c>
      <c r="E14" s="7">
        <f>'（H）'!C20</f>
        <v>0</v>
      </c>
      <c r="K14" s="170"/>
    </row>
    <row r="15" spans="1:14" ht="18" customHeight="1" thickBot="1">
      <c r="B15" s="189"/>
      <c r="C15" s="203"/>
      <c r="D15" s="77" t="s">
        <v>16</v>
      </c>
      <c r="E15" s="22">
        <f>I13</f>
        <v>9504000</v>
      </c>
      <c r="H15" s="205" t="s">
        <v>98</v>
      </c>
      <c r="I15" s="206"/>
      <c r="J15" s="11"/>
      <c r="K15" s="178"/>
      <c r="L15" s="178"/>
      <c r="M15" s="11"/>
    </row>
    <row r="16" spans="1:14" ht="18" customHeight="1" thickTop="1" thickBot="1">
      <c r="B16" s="189"/>
      <c r="C16" s="215"/>
      <c r="D16" s="97" t="s">
        <v>18</v>
      </c>
      <c r="E16" s="105">
        <f>I21</f>
        <v>0</v>
      </c>
      <c r="H16" s="207"/>
      <c r="I16" s="208"/>
      <c r="J16" s="11"/>
      <c r="K16" s="178"/>
      <c r="L16" s="178"/>
      <c r="M16" s="11"/>
    </row>
    <row r="17" spans="2:22" ht="18" customHeight="1" thickTop="1">
      <c r="B17" s="189"/>
      <c r="C17" s="215"/>
      <c r="D17" s="98" t="s">
        <v>19</v>
      </c>
      <c r="E17" s="130">
        <f>E16*0.16</f>
        <v>0</v>
      </c>
      <c r="H17" s="64" t="s">
        <v>43</v>
      </c>
      <c r="I17" s="100"/>
      <c r="K17" s="173"/>
      <c r="L17" s="38"/>
      <c r="M17" s="11"/>
    </row>
    <row r="18" spans="2:22" ht="18" customHeight="1" thickBot="1">
      <c r="B18" s="189"/>
      <c r="C18" s="215"/>
      <c r="D18" s="98" t="s">
        <v>22</v>
      </c>
      <c r="E18" s="96">
        <f>'（H）'!C21</f>
        <v>0</v>
      </c>
      <c r="H18" s="67"/>
      <c r="I18" s="101"/>
      <c r="J18" s="41" t="s">
        <v>99</v>
      </c>
      <c r="K18" s="174"/>
      <c r="L18" s="42"/>
      <c r="M18" s="11"/>
    </row>
    <row r="19" spans="2:22" ht="18" customHeight="1" thickTop="1" thickBot="1">
      <c r="B19" s="189"/>
      <c r="C19" s="215"/>
      <c r="D19" s="99" t="s">
        <v>24</v>
      </c>
      <c r="E19" s="130">
        <f>E16*0.003</f>
        <v>0</v>
      </c>
      <c r="H19" s="68" t="s">
        <v>79</v>
      </c>
      <c r="I19" s="131">
        <f>(I17*K17)+(I18*K18)</f>
        <v>0</v>
      </c>
      <c r="J19" s="41"/>
      <c r="K19" s="175"/>
      <c r="L19" s="39"/>
      <c r="M19" s="11"/>
    </row>
    <row r="20" spans="2:22" ht="18" customHeight="1" thickTop="1" thickBot="1">
      <c r="B20" s="189"/>
      <c r="C20" s="203"/>
      <c r="D20" s="80" t="str">
        <f>'（H）'!B22</f>
        <v>消耗品費</v>
      </c>
      <c r="E20" s="9">
        <f>'（H）'!C22</f>
        <v>0</v>
      </c>
      <c r="H20" s="114" t="s">
        <v>83</v>
      </c>
      <c r="I20" s="115"/>
      <c r="J20" s="41"/>
      <c r="K20" s="176"/>
      <c r="L20" s="42"/>
      <c r="M20" s="11"/>
    </row>
    <row r="21" spans="2:22" ht="18" customHeight="1" thickTop="1" thickBot="1">
      <c r="B21" s="189"/>
      <c r="C21" s="203"/>
      <c r="D21" s="79" t="str">
        <f>'（H）'!B23</f>
        <v>印刷製本費</v>
      </c>
      <c r="E21" s="9">
        <f>'（H）'!C23</f>
        <v>0</v>
      </c>
      <c r="F21" s="89"/>
      <c r="H21" s="76" t="s">
        <v>80</v>
      </c>
      <c r="I21" s="123">
        <f>(I19*12)+I20</f>
        <v>0</v>
      </c>
      <c r="J21" s="41"/>
      <c r="K21" s="176"/>
      <c r="L21" s="42"/>
      <c r="M21" s="11"/>
    </row>
    <row r="22" spans="2:22" ht="18" customHeight="1">
      <c r="B22" s="189"/>
      <c r="C22" s="203"/>
      <c r="D22" s="79" t="str">
        <f>'（H）'!B24</f>
        <v>水道光熱費</v>
      </c>
      <c r="E22" s="9">
        <f>'（H）'!C24</f>
        <v>0</v>
      </c>
      <c r="F22" s="89"/>
      <c r="H22" s="124"/>
      <c r="I22" s="132"/>
      <c r="J22" s="41"/>
      <c r="K22" s="2"/>
      <c r="L22" s="11"/>
      <c r="M22" s="11"/>
    </row>
    <row r="23" spans="2:22" ht="18" customHeight="1">
      <c r="B23" s="189"/>
      <c r="C23" s="203"/>
      <c r="D23" s="79" t="str">
        <f>'（H）'!B25</f>
        <v>燃料費</v>
      </c>
      <c r="E23" s="9">
        <f>'（H）'!C25</f>
        <v>0</v>
      </c>
      <c r="F23" s="89"/>
      <c r="H23" s="124"/>
      <c r="I23" s="125"/>
      <c r="J23" s="125"/>
      <c r="K23" s="92"/>
      <c r="L23" s="42"/>
      <c r="M23" s="11"/>
      <c r="S23" s="11"/>
    </row>
    <row r="24" spans="2:22" ht="18" customHeight="1">
      <c r="B24" s="189"/>
      <c r="C24" s="203"/>
      <c r="D24" s="79" t="str">
        <f>'（H）'!B26</f>
        <v>通信費</v>
      </c>
      <c r="E24" s="9">
        <f>'（H）'!C26</f>
        <v>0</v>
      </c>
      <c r="F24" s="89"/>
      <c r="H24" s="124"/>
      <c r="I24" s="125"/>
      <c r="J24" s="11"/>
      <c r="K24" s="124"/>
      <c r="L24" s="177"/>
      <c r="M24" s="11"/>
      <c r="N24" s="178"/>
      <c r="O24" s="2"/>
      <c r="P24" s="15"/>
      <c r="Q24" s="187"/>
      <c r="R24" s="188"/>
      <c r="S24" s="15"/>
      <c r="T24" s="187"/>
      <c r="U24" s="188"/>
      <c r="V24" s="15"/>
    </row>
    <row r="25" spans="2:22" ht="18" customHeight="1">
      <c r="B25" s="189"/>
      <c r="C25" s="203"/>
      <c r="D25" s="79" t="str">
        <f>'（H）'!B27</f>
        <v>図書・教育費</v>
      </c>
      <c r="E25" s="9">
        <f>'（H）'!C27</f>
        <v>0</v>
      </c>
      <c r="F25" s="89"/>
      <c r="H25" s="124"/>
      <c r="I25" s="125"/>
      <c r="J25" s="15"/>
      <c r="K25" s="2"/>
      <c r="L25" s="2"/>
      <c r="M25" s="15"/>
      <c r="N25" s="2"/>
      <c r="O25" s="2"/>
      <c r="P25" s="15"/>
      <c r="Q25" s="188"/>
      <c r="R25" s="188"/>
      <c r="S25" s="15"/>
      <c r="T25" s="188"/>
      <c r="U25" s="188"/>
      <c r="V25" s="15"/>
    </row>
    <row r="26" spans="2:22" ht="18" customHeight="1">
      <c r="B26" s="189"/>
      <c r="C26" s="203"/>
      <c r="D26" s="79" t="str">
        <f>'（H）'!B28</f>
        <v>雑費</v>
      </c>
      <c r="E26" s="9">
        <f>'（H）'!C28</f>
        <v>0</v>
      </c>
      <c r="H26" s="124"/>
      <c r="I26" s="125"/>
      <c r="J26" s="15"/>
      <c r="K26" s="179"/>
      <c r="L26" s="38"/>
      <c r="M26" s="15"/>
      <c r="N26" s="36"/>
      <c r="O26" s="38"/>
      <c r="P26" s="15"/>
      <c r="Q26" s="36"/>
      <c r="R26" s="38"/>
      <c r="S26" s="15"/>
      <c r="T26" s="36"/>
      <c r="U26" s="38"/>
      <c r="V26" s="15"/>
    </row>
    <row r="27" spans="2:22" ht="18" customHeight="1">
      <c r="B27" s="189"/>
      <c r="C27" s="203"/>
      <c r="D27" s="78"/>
      <c r="E27" s="9"/>
      <c r="J27" s="15"/>
      <c r="K27" s="179"/>
      <c r="L27" s="38"/>
      <c r="M27" s="15"/>
      <c r="N27" s="36"/>
      <c r="O27" s="38"/>
      <c r="P27" s="15"/>
      <c r="Q27" s="36"/>
      <c r="R27" s="38"/>
      <c r="S27" s="15"/>
      <c r="T27" s="36"/>
      <c r="U27" s="38"/>
      <c r="V27" s="15"/>
    </row>
    <row r="28" spans="2:22" ht="18" customHeight="1" thickBot="1">
      <c r="B28" s="189"/>
      <c r="C28" s="203"/>
      <c r="D28" s="78"/>
      <c r="E28" s="9"/>
      <c r="H28" s="117"/>
      <c r="I28" s="116"/>
      <c r="J28" s="15"/>
      <c r="K28" s="179"/>
      <c r="L28" s="38"/>
      <c r="M28" s="15"/>
      <c r="N28" s="36"/>
      <c r="O28" s="38"/>
      <c r="P28" s="15"/>
      <c r="Q28" s="36"/>
      <c r="R28" s="38"/>
      <c r="S28" s="15"/>
      <c r="T28" s="36"/>
      <c r="U28" s="38"/>
      <c r="V28" s="15"/>
    </row>
    <row r="29" spans="2:22" ht="18" customHeight="1">
      <c r="B29" s="189"/>
      <c r="C29" s="203"/>
      <c r="D29" s="8"/>
      <c r="E29" s="9"/>
      <c r="H29" s="195" t="s">
        <v>17</v>
      </c>
      <c r="I29" s="196"/>
      <c r="J29" s="15"/>
      <c r="K29" s="180"/>
      <c r="V29" s="11"/>
    </row>
    <row r="30" spans="2:22" ht="18" customHeight="1">
      <c r="B30" s="189"/>
      <c r="C30" s="203"/>
      <c r="D30" s="8"/>
      <c r="E30" s="9"/>
      <c r="H30" s="197"/>
      <c r="I30" s="198"/>
      <c r="J30" s="11"/>
      <c r="K30" s="181"/>
      <c r="L30" s="42"/>
      <c r="M30" s="15"/>
      <c r="N30" s="37"/>
      <c r="O30" s="42"/>
      <c r="P30" s="11"/>
      <c r="Q30" s="37"/>
      <c r="R30" s="42"/>
      <c r="S30" s="15"/>
      <c r="T30" s="37"/>
      <c r="U30" s="42"/>
      <c r="V30" s="15"/>
    </row>
    <row r="31" spans="2:22" ht="18" customHeight="1">
      <c r="B31" s="189"/>
      <c r="C31" s="203"/>
      <c r="D31" s="8"/>
      <c r="E31" s="17"/>
      <c r="H31" s="61" t="s">
        <v>20</v>
      </c>
      <c r="I31" s="63"/>
      <c r="J31" s="15" t="s">
        <v>21</v>
      </c>
      <c r="K31" s="181"/>
      <c r="L31" s="42"/>
      <c r="M31" s="15"/>
      <c r="N31" s="37"/>
      <c r="O31" s="39"/>
      <c r="P31" s="11"/>
      <c r="Q31" s="37"/>
      <c r="R31" s="39"/>
      <c r="S31" s="15"/>
      <c r="T31" s="37"/>
      <c r="U31" s="39"/>
      <c r="V31" s="15"/>
    </row>
    <row r="32" spans="2:22" ht="18" customHeight="1">
      <c r="B32" s="189"/>
      <c r="C32" s="203"/>
      <c r="D32" s="26"/>
      <c r="E32" s="17"/>
      <c r="H32" s="61" t="s">
        <v>23</v>
      </c>
      <c r="I32" s="90"/>
      <c r="J32" s="15" t="s">
        <v>5</v>
      </c>
      <c r="K32" s="181"/>
      <c r="L32" s="42"/>
      <c r="M32" s="15"/>
      <c r="N32" s="40"/>
      <c r="O32" s="42"/>
      <c r="P32" s="11"/>
      <c r="Q32" s="40"/>
      <c r="R32" s="42"/>
      <c r="S32" s="15"/>
      <c r="T32" s="40"/>
      <c r="U32" s="42"/>
      <c r="V32" s="15"/>
    </row>
    <row r="33" spans="2:22" ht="18" customHeight="1" thickBot="1">
      <c r="B33" s="189"/>
      <c r="C33" s="204"/>
      <c r="D33" s="27" t="s">
        <v>27</v>
      </c>
      <c r="E33" s="28">
        <f>SUM(E14:E32)</f>
        <v>9504000</v>
      </c>
      <c r="H33" s="64" t="s">
        <v>7</v>
      </c>
      <c r="I33" s="111">
        <v>22</v>
      </c>
      <c r="J33" s="11" t="s">
        <v>8</v>
      </c>
      <c r="K33" s="181"/>
      <c r="L33" s="42"/>
      <c r="M33" s="11"/>
      <c r="N33" s="41"/>
      <c r="O33" s="42"/>
      <c r="Q33" s="41"/>
      <c r="R33" s="42"/>
      <c r="S33" s="11"/>
      <c r="T33" s="41"/>
      <c r="U33" s="42"/>
      <c r="V33" s="15"/>
    </row>
    <row r="34" spans="2:22" ht="18" customHeight="1" thickTop="1" thickBot="1">
      <c r="B34" s="190"/>
      <c r="C34" s="199" t="s">
        <v>28</v>
      </c>
      <c r="D34" s="199"/>
      <c r="E34" s="29">
        <f>E12-E33</f>
        <v>-9504000</v>
      </c>
      <c r="H34" s="64" t="s">
        <v>9</v>
      </c>
      <c r="I34" s="112">
        <v>12</v>
      </c>
      <c r="J34" s="11" t="s">
        <v>10</v>
      </c>
      <c r="K34" s="181"/>
      <c r="L34" s="39"/>
      <c r="V34" s="11"/>
    </row>
    <row r="35" spans="2:22" ht="18" customHeight="1" thickBot="1">
      <c r="B35" s="189" t="s">
        <v>29</v>
      </c>
      <c r="C35" s="191" t="s">
        <v>2</v>
      </c>
      <c r="D35" s="5" t="s">
        <v>30</v>
      </c>
      <c r="E35" s="6"/>
      <c r="H35" s="74" t="s">
        <v>72</v>
      </c>
      <c r="I35" s="107">
        <f>I11</f>
        <v>7.2</v>
      </c>
      <c r="J35" s="11" t="s">
        <v>11</v>
      </c>
      <c r="K35" s="182"/>
      <c r="L35" s="42"/>
      <c r="M35" s="15"/>
      <c r="Q35" s="200" t="s">
        <v>31</v>
      </c>
      <c r="R35" s="201"/>
      <c r="S35" s="15"/>
      <c r="T35" s="200" t="s">
        <v>32</v>
      </c>
      <c r="U35" s="201"/>
    </row>
    <row r="36" spans="2:22" ht="18" customHeight="1" thickTop="1" thickBot="1">
      <c r="B36" s="189"/>
      <c r="C36" s="192"/>
      <c r="D36" s="80" t="s">
        <v>33</v>
      </c>
      <c r="E36" s="30">
        <f>I36</f>
        <v>0</v>
      </c>
      <c r="H36" s="70" t="s">
        <v>13</v>
      </c>
      <c r="I36" s="75">
        <f>I31*I32*I33*I34*I35</f>
        <v>0</v>
      </c>
      <c r="J36" s="11" t="s">
        <v>81</v>
      </c>
      <c r="K36" s="49"/>
      <c r="L36" s="42"/>
      <c r="M36" s="15"/>
      <c r="Q36" s="201"/>
      <c r="R36" s="201"/>
      <c r="S36" s="15"/>
      <c r="T36" s="201"/>
      <c r="U36" s="201"/>
      <c r="V36" s="15"/>
    </row>
    <row r="37" spans="2:22" ht="18" customHeight="1" thickBot="1">
      <c r="B37" s="189"/>
      <c r="C37" s="192"/>
      <c r="D37" s="79" t="s">
        <v>34</v>
      </c>
      <c r="E37" s="127">
        <f>I45</f>
        <v>0</v>
      </c>
      <c r="J37" s="15"/>
      <c r="M37" s="15"/>
      <c r="Q37" s="10" t="s">
        <v>20</v>
      </c>
      <c r="R37" s="16"/>
      <c r="S37" s="15" t="s">
        <v>21</v>
      </c>
      <c r="T37" s="10" t="s">
        <v>20</v>
      </c>
      <c r="U37" s="16"/>
      <c r="V37" s="15" t="s">
        <v>21</v>
      </c>
    </row>
    <row r="38" spans="2:22" ht="18" customHeight="1">
      <c r="B38" s="189"/>
      <c r="C38" s="192"/>
      <c r="D38" s="79" t="s">
        <v>35</v>
      </c>
      <c r="E38" s="128">
        <f>L45</f>
        <v>0</v>
      </c>
      <c r="H38" s="195" t="s">
        <v>50</v>
      </c>
      <c r="I38" s="196"/>
      <c r="J38" s="15"/>
      <c r="K38" s="195" t="s">
        <v>52</v>
      </c>
      <c r="L38" s="196"/>
      <c r="M38" s="15"/>
      <c r="Q38" s="10" t="s">
        <v>23</v>
      </c>
      <c r="R38" s="16">
        <f>I32</f>
        <v>0</v>
      </c>
      <c r="S38" s="15" t="s">
        <v>5</v>
      </c>
      <c r="T38" s="10" t="s">
        <v>23</v>
      </c>
      <c r="U38" s="16">
        <f>I32</f>
        <v>0</v>
      </c>
      <c r="V38" s="15" t="s">
        <v>5</v>
      </c>
    </row>
    <row r="39" spans="2:22" ht="18" customHeight="1">
      <c r="B39" s="189"/>
      <c r="C39" s="192"/>
      <c r="D39" s="79" t="s">
        <v>36</v>
      </c>
      <c r="E39" s="129">
        <f>I54</f>
        <v>0</v>
      </c>
      <c r="H39" s="197"/>
      <c r="I39" s="198"/>
      <c r="J39" s="11"/>
      <c r="K39" s="197"/>
      <c r="L39" s="198"/>
      <c r="M39" s="15"/>
      <c r="Q39" s="18" t="s">
        <v>25</v>
      </c>
      <c r="R39" s="12"/>
      <c r="S39" s="15" t="s">
        <v>8</v>
      </c>
      <c r="T39" s="18" t="s">
        <v>25</v>
      </c>
      <c r="U39" s="12"/>
      <c r="V39" s="15" t="s">
        <v>8</v>
      </c>
    </row>
    <row r="40" spans="2:22" ht="18" customHeight="1">
      <c r="B40" s="189"/>
      <c r="C40" s="192"/>
      <c r="D40" s="79" t="s">
        <v>37</v>
      </c>
      <c r="E40" s="129">
        <f>R42</f>
        <v>0</v>
      </c>
      <c r="H40" s="61" t="s">
        <v>20</v>
      </c>
      <c r="I40" s="63">
        <v>30</v>
      </c>
      <c r="J40" s="15" t="s">
        <v>21</v>
      </c>
      <c r="K40" s="65" t="s">
        <v>20</v>
      </c>
      <c r="L40" s="63">
        <v>89</v>
      </c>
      <c r="M40" s="15" t="s">
        <v>21</v>
      </c>
      <c r="Q40" s="18" t="s">
        <v>9</v>
      </c>
      <c r="R40" s="23">
        <v>12</v>
      </c>
      <c r="S40" s="15" t="s">
        <v>10</v>
      </c>
      <c r="T40" s="18" t="s">
        <v>9</v>
      </c>
      <c r="U40" s="23">
        <v>12</v>
      </c>
      <c r="V40" s="15" t="s">
        <v>10</v>
      </c>
    </row>
    <row r="41" spans="2:22" ht="18" customHeight="1">
      <c r="B41" s="189"/>
      <c r="C41" s="192"/>
      <c r="D41" s="78" t="s">
        <v>38</v>
      </c>
      <c r="E41" s="129">
        <f>U42</f>
        <v>0</v>
      </c>
      <c r="H41" s="61" t="s">
        <v>23</v>
      </c>
      <c r="I41" s="90">
        <f>I32</f>
        <v>0</v>
      </c>
      <c r="J41" s="15" t="s">
        <v>5</v>
      </c>
      <c r="K41" s="65" t="s">
        <v>23</v>
      </c>
      <c r="L41" s="90">
        <f>I32</f>
        <v>0</v>
      </c>
      <c r="M41" s="15" t="s">
        <v>5</v>
      </c>
      <c r="Q41" s="24" t="s">
        <v>26</v>
      </c>
      <c r="R41" s="12"/>
      <c r="S41" s="15" t="s">
        <v>11</v>
      </c>
      <c r="T41" s="24" t="s">
        <v>26</v>
      </c>
      <c r="U41" s="12"/>
      <c r="V41" s="15" t="s">
        <v>11</v>
      </c>
    </row>
    <row r="42" spans="2:22" ht="18" customHeight="1">
      <c r="B42" s="189"/>
      <c r="C42" s="192"/>
      <c r="D42" s="81" t="str">
        <f>'（H）'!B37</f>
        <v>利用者負担金収入（食費等）</v>
      </c>
      <c r="E42" s="14">
        <f>'（H）'!C37</f>
        <v>0</v>
      </c>
      <c r="H42" s="64" t="s">
        <v>25</v>
      </c>
      <c r="I42" s="62">
        <v>22</v>
      </c>
      <c r="J42" s="11" t="s">
        <v>8</v>
      </c>
      <c r="K42" s="66" t="s">
        <v>25</v>
      </c>
      <c r="L42" s="111">
        <v>22</v>
      </c>
      <c r="M42" s="15" t="s">
        <v>8</v>
      </c>
      <c r="Q42" s="25" t="s">
        <v>13</v>
      </c>
      <c r="R42" s="12">
        <f>R37*R38*R39*R40*R41</f>
        <v>0</v>
      </c>
      <c r="S42" s="11"/>
      <c r="T42" s="25" t="s">
        <v>13</v>
      </c>
      <c r="U42" s="12">
        <f>U37*U38*U39*U40*U41</f>
        <v>0</v>
      </c>
      <c r="V42" s="15"/>
    </row>
    <row r="43" spans="2:22" ht="18" customHeight="1">
      <c r="B43" s="189"/>
      <c r="C43" s="192"/>
      <c r="D43" s="81" t="str">
        <f>'（H）'!B38</f>
        <v>寄付金収入</v>
      </c>
      <c r="E43" s="9">
        <f>'（H）'!C38</f>
        <v>0</v>
      </c>
      <c r="H43" s="64" t="s">
        <v>9</v>
      </c>
      <c r="I43" s="113">
        <v>12</v>
      </c>
      <c r="J43" s="11" t="s">
        <v>10</v>
      </c>
      <c r="K43" s="66" t="s">
        <v>9</v>
      </c>
      <c r="L43" s="113">
        <v>12</v>
      </c>
      <c r="M43" s="15" t="s">
        <v>10</v>
      </c>
      <c r="V43" s="11"/>
    </row>
    <row r="44" spans="2:22" ht="17.25" customHeight="1" thickBot="1">
      <c r="B44" s="189"/>
      <c r="C44" s="192"/>
      <c r="D44" s="78" t="str">
        <f>'（H）'!B39</f>
        <v>○○助成金</v>
      </c>
      <c r="E44" s="9">
        <f>'（H）'!C39</f>
        <v>0</v>
      </c>
      <c r="H44" s="69" t="s">
        <v>26</v>
      </c>
      <c r="I44" s="106"/>
      <c r="J44" s="11" t="s">
        <v>11</v>
      </c>
      <c r="K44" s="71" t="s">
        <v>26</v>
      </c>
      <c r="L44" s="107">
        <f>I11</f>
        <v>7.2</v>
      </c>
      <c r="M44" s="15" t="s">
        <v>11</v>
      </c>
      <c r="Q44" s="51" t="s">
        <v>74</v>
      </c>
      <c r="R44" s="48" t="s">
        <v>75</v>
      </c>
    </row>
    <row r="45" spans="2:22" ht="17.25" customHeight="1" thickTop="1" thickBot="1">
      <c r="B45" s="189"/>
      <c r="C45" s="193"/>
      <c r="D45" s="8"/>
      <c r="E45" s="17"/>
      <c r="H45" s="70" t="s">
        <v>13</v>
      </c>
      <c r="I45" s="126">
        <f>I40*I41*I42*I43*I44</f>
        <v>0</v>
      </c>
      <c r="J45" s="11" t="s">
        <v>81</v>
      </c>
      <c r="K45" s="73" t="s">
        <v>13</v>
      </c>
      <c r="L45" s="126">
        <f>L40*L41*L42*L43*L44</f>
        <v>0</v>
      </c>
      <c r="M45" s="11" t="s">
        <v>81</v>
      </c>
      <c r="Q45" s="52" t="s">
        <v>73</v>
      </c>
      <c r="R45" s="53">
        <v>3.0000000000000001E-3</v>
      </c>
    </row>
    <row r="46" spans="2:22" ht="17.25" customHeight="1" thickBot="1">
      <c r="B46" s="189"/>
      <c r="C46" s="193"/>
      <c r="D46" s="26"/>
      <c r="E46" s="31"/>
      <c r="J46" s="15"/>
      <c r="M46" s="15"/>
      <c r="Q46" s="54">
        <f t="shared" ref="Q46" si="0">+I49*0.16</f>
        <v>0</v>
      </c>
      <c r="R46" s="53">
        <f t="shared" ref="R46" si="1">+I49*0.003</f>
        <v>0</v>
      </c>
    </row>
    <row r="47" spans="2:22" ht="18" customHeight="1" thickBot="1">
      <c r="B47" s="189"/>
      <c r="C47" s="194"/>
      <c r="D47" s="19" t="s">
        <v>41</v>
      </c>
      <c r="E47" s="32">
        <f>SUM(E36:E44)</f>
        <v>0</v>
      </c>
      <c r="H47" s="195" t="s">
        <v>55</v>
      </c>
      <c r="I47" s="196"/>
      <c r="J47" s="15"/>
      <c r="K47" s="91"/>
      <c r="L47" s="92"/>
      <c r="M47" s="15"/>
      <c r="Q47" s="54">
        <f>+I50*0.16</f>
        <v>0</v>
      </c>
      <c r="R47" s="53">
        <f>+I50*0.003</f>
        <v>0</v>
      </c>
    </row>
    <row r="48" spans="2:22" ht="18" customHeight="1" thickTop="1">
      <c r="B48" s="189"/>
      <c r="C48" s="202" t="s">
        <v>14</v>
      </c>
      <c r="D48" s="5" t="s">
        <v>42</v>
      </c>
      <c r="E48" s="33"/>
      <c r="H48" s="197"/>
      <c r="I48" s="198"/>
      <c r="J48" s="11"/>
      <c r="K48" s="92"/>
      <c r="L48" s="92"/>
      <c r="M48" s="11"/>
      <c r="Q48" s="54">
        <f>+I51*0.16</f>
        <v>3.52</v>
      </c>
      <c r="R48" s="53">
        <f>+I51*0.003</f>
        <v>6.6000000000000003E-2</v>
      </c>
    </row>
    <row r="49" spans="2:18" ht="18" customHeight="1">
      <c r="B49" s="189"/>
      <c r="C49" s="203"/>
      <c r="D49" s="80" t="s">
        <v>44</v>
      </c>
      <c r="E49" s="34">
        <f>I67</f>
        <v>0</v>
      </c>
      <c r="H49" s="61" t="s">
        <v>20</v>
      </c>
      <c r="I49" s="63"/>
      <c r="J49" s="15" t="s">
        <v>21</v>
      </c>
      <c r="K49" s="36"/>
      <c r="L49" s="38"/>
      <c r="M49" s="11"/>
      <c r="Q49" s="54">
        <f>+I52*0.16</f>
        <v>1.92</v>
      </c>
      <c r="R49" s="53">
        <f>+I52*0.003</f>
        <v>3.6000000000000004E-2</v>
      </c>
    </row>
    <row r="50" spans="2:18" ht="18" customHeight="1">
      <c r="B50" s="189"/>
      <c r="C50" s="203"/>
      <c r="D50" s="79" t="s">
        <v>46</v>
      </c>
      <c r="E50" s="133">
        <f>E49*0.16</f>
        <v>0</v>
      </c>
      <c r="H50" s="61" t="s">
        <v>23</v>
      </c>
      <c r="I50" s="90">
        <f>I32</f>
        <v>0</v>
      </c>
      <c r="J50" s="15" t="s">
        <v>5</v>
      </c>
      <c r="K50" s="36"/>
      <c r="L50" s="104"/>
      <c r="M50" s="11"/>
      <c r="Q50" s="54">
        <f>+I53*0.16</f>
        <v>0</v>
      </c>
      <c r="R50" s="53">
        <f>+I53*0.003</f>
        <v>0</v>
      </c>
    </row>
    <row r="51" spans="2:18" ht="18" customHeight="1">
      <c r="B51" s="189"/>
      <c r="C51" s="203"/>
      <c r="D51" s="79" t="str">
        <f>'（H）'!B46</f>
        <v>福利厚生費（利用者含む）</v>
      </c>
      <c r="E51" s="7">
        <f>'（H）'!C46</f>
        <v>0</v>
      </c>
      <c r="H51" s="64" t="s">
        <v>25</v>
      </c>
      <c r="I51" s="62">
        <v>22</v>
      </c>
      <c r="J51" s="11" t="s">
        <v>8</v>
      </c>
      <c r="K51" s="37"/>
      <c r="L51" s="42"/>
      <c r="M51" s="11"/>
      <c r="Q51" s="54"/>
      <c r="R51" s="53"/>
    </row>
    <row r="52" spans="2:18" ht="18" customHeight="1">
      <c r="B52" s="189"/>
      <c r="C52" s="203"/>
      <c r="D52" s="79" t="s">
        <v>47</v>
      </c>
      <c r="E52" s="133">
        <f>E49*0.003</f>
        <v>0</v>
      </c>
      <c r="H52" s="64" t="s">
        <v>9</v>
      </c>
      <c r="I52" s="113">
        <v>12</v>
      </c>
      <c r="J52" s="11" t="s">
        <v>10</v>
      </c>
      <c r="K52" s="37"/>
      <c r="L52" s="39"/>
      <c r="M52" s="11"/>
    </row>
    <row r="53" spans="2:18" ht="18" customHeight="1" thickBot="1">
      <c r="B53" s="189"/>
      <c r="C53" s="203"/>
      <c r="D53" s="79" t="str">
        <f>'（H）'!B47</f>
        <v>旅費交通費</v>
      </c>
      <c r="E53" s="7">
        <f>'（H）'!C47</f>
        <v>0</v>
      </c>
      <c r="H53" s="69" t="s">
        <v>26</v>
      </c>
      <c r="I53" s="72"/>
      <c r="J53" s="11" t="s">
        <v>11</v>
      </c>
      <c r="K53" s="40"/>
      <c r="L53" s="42"/>
      <c r="M53" s="11"/>
      <c r="Q53" s="54">
        <f>SUM(Q46:Q51)</f>
        <v>5.4399999999999995</v>
      </c>
      <c r="R53" s="54">
        <f>SUM(R46:R51)</f>
        <v>0.10200000000000001</v>
      </c>
    </row>
    <row r="54" spans="2:18" ht="18" customHeight="1" thickTop="1" thickBot="1">
      <c r="B54" s="189"/>
      <c r="C54" s="203"/>
      <c r="D54" s="79" t="str">
        <f>'（H）'!B48</f>
        <v>消耗品費</v>
      </c>
      <c r="E54" s="7">
        <f>'（H）'!C48</f>
        <v>0</v>
      </c>
      <c r="H54" s="70" t="s">
        <v>13</v>
      </c>
      <c r="I54" s="126">
        <f>I49*I50*I51*I52*I53</f>
        <v>0</v>
      </c>
      <c r="J54" s="11" t="s">
        <v>81</v>
      </c>
      <c r="K54" s="41"/>
      <c r="L54" s="42"/>
      <c r="P54" s="11"/>
      <c r="Q54" s="50">
        <f>+Q53*12</f>
        <v>65.28</v>
      </c>
      <c r="R54" s="50">
        <f>+R53*12</f>
        <v>1.2240000000000002</v>
      </c>
    </row>
    <row r="55" spans="2:18" ht="18" customHeight="1" thickTop="1" thickBot="1">
      <c r="B55" s="189"/>
      <c r="C55" s="203"/>
      <c r="D55" s="79" t="str">
        <f>'（H）'!B49</f>
        <v>印刷製本費</v>
      </c>
      <c r="E55" s="7">
        <f>'（H）'!C49</f>
        <v>0</v>
      </c>
      <c r="H55" s="102"/>
      <c r="I55" s="103"/>
      <c r="P55" s="11"/>
    </row>
    <row r="56" spans="2:18" ht="18" customHeight="1" thickTop="1">
      <c r="B56" s="189"/>
      <c r="C56" s="203"/>
      <c r="D56" s="79" t="str">
        <f>'（H）'!B50</f>
        <v>水道光熱費</v>
      </c>
      <c r="E56" s="7">
        <f>'（H）'!C50</f>
        <v>0</v>
      </c>
      <c r="H56" s="205" t="s">
        <v>97</v>
      </c>
      <c r="I56" s="206"/>
    </row>
    <row r="57" spans="2:18" ht="18" customHeight="1" thickBot="1">
      <c r="B57" s="189"/>
      <c r="C57" s="203"/>
      <c r="D57" s="79" t="str">
        <f>'（H）'!B51</f>
        <v>燃料費</v>
      </c>
      <c r="E57" s="7">
        <f>'（H）'!C51</f>
        <v>0</v>
      </c>
      <c r="H57" s="207"/>
      <c r="I57" s="208"/>
    </row>
    <row r="58" spans="2:18" ht="18" customHeight="1" thickTop="1">
      <c r="B58" s="189"/>
      <c r="C58" s="203"/>
      <c r="D58" s="79" t="str">
        <f>'（H）'!B52</f>
        <v>修繕費</v>
      </c>
      <c r="E58" s="7">
        <f>'（H）'!C52</f>
        <v>0</v>
      </c>
      <c r="H58" s="61" t="s">
        <v>40</v>
      </c>
      <c r="I58" s="100"/>
      <c r="K58" s="121"/>
    </row>
    <row r="59" spans="2:18" ht="18" customHeight="1">
      <c r="B59" s="189"/>
      <c r="C59" s="203"/>
      <c r="D59" s="79" t="str">
        <f>'（H）'!B53</f>
        <v>通信費</v>
      </c>
      <c r="E59" s="7">
        <f>'（H）'!C53</f>
        <v>0</v>
      </c>
      <c r="H59" s="118" t="s">
        <v>106</v>
      </c>
      <c r="I59" s="100"/>
      <c r="J59" s="41" t="s">
        <v>99</v>
      </c>
      <c r="K59" s="109"/>
    </row>
    <row r="60" spans="2:18" ht="18" customHeight="1">
      <c r="B60" s="189"/>
      <c r="C60" s="203"/>
      <c r="D60" s="79" t="str">
        <f>'（H）'!B54</f>
        <v>会議費</v>
      </c>
      <c r="E60" s="7">
        <f>'（H）'!C54</f>
        <v>0</v>
      </c>
      <c r="H60" s="118" t="s">
        <v>43</v>
      </c>
      <c r="I60" s="100"/>
      <c r="J60" s="41" t="s">
        <v>99</v>
      </c>
      <c r="K60" s="109"/>
    </row>
    <row r="61" spans="2:18" ht="18" customHeight="1">
      <c r="B61" s="189"/>
      <c r="C61" s="203"/>
      <c r="D61" s="79" t="str">
        <f>'（H）'!B55</f>
        <v>損害保険料</v>
      </c>
      <c r="E61" s="7">
        <f>'（H）'!C55</f>
        <v>0</v>
      </c>
      <c r="H61" s="118" t="s">
        <v>45</v>
      </c>
      <c r="I61" s="100"/>
      <c r="J61" s="41" t="s">
        <v>99</v>
      </c>
      <c r="K61" s="109"/>
    </row>
    <row r="62" spans="2:18" ht="18" customHeight="1">
      <c r="B62" s="189"/>
      <c r="C62" s="203"/>
      <c r="D62" s="79" t="str">
        <f>'（H）'!B56</f>
        <v>賃借料</v>
      </c>
      <c r="E62" s="7">
        <f>'（H）'!C56</f>
        <v>0</v>
      </c>
      <c r="H62" s="119" t="s">
        <v>51</v>
      </c>
      <c r="I62" s="100"/>
      <c r="J62" s="41" t="s">
        <v>99</v>
      </c>
      <c r="K62" s="109"/>
    </row>
    <row r="63" spans="2:18" ht="18" customHeight="1">
      <c r="B63" s="189"/>
      <c r="C63" s="203"/>
      <c r="D63" s="79" t="str">
        <f>'（H）'!B57</f>
        <v>図書・教育費</v>
      </c>
      <c r="E63" s="7">
        <f>'（H）'!C57</f>
        <v>0</v>
      </c>
      <c r="H63" s="118" t="s">
        <v>54</v>
      </c>
      <c r="I63" s="100"/>
      <c r="J63" s="41" t="s">
        <v>99</v>
      </c>
      <c r="K63" s="109"/>
    </row>
    <row r="64" spans="2:18" ht="18" customHeight="1" thickBot="1">
      <c r="B64" s="189"/>
      <c r="C64" s="203"/>
      <c r="D64" s="79" t="str">
        <f>'（H）'!B58</f>
        <v>租税公課</v>
      </c>
      <c r="E64" s="7">
        <f>'（H）'!C58</f>
        <v>0</v>
      </c>
      <c r="H64" s="120"/>
      <c r="I64" s="100"/>
      <c r="J64" s="41" t="s">
        <v>99</v>
      </c>
      <c r="K64" s="110"/>
    </row>
    <row r="65" spans="2:11" ht="18" customHeight="1" thickTop="1" thickBot="1">
      <c r="B65" s="189"/>
      <c r="C65" s="203"/>
      <c r="D65" s="79" t="str">
        <f>'（H）'!B59</f>
        <v>減価償却費</v>
      </c>
      <c r="E65" s="7">
        <f>'（H）'!C59</f>
        <v>0</v>
      </c>
      <c r="H65" s="68" t="s">
        <v>79</v>
      </c>
      <c r="I65" s="131">
        <f>(I58*K58)+(I59*K59)+(I60*K60)+(I61*K61)+(I62*K62)+(I63*K63)+(I64*K64)</f>
        <v>0</v>
      </c>
    </row>
    <row r="66" spans="2:11" ht="18" customHeight="1" thickTop="1" thickBot="1">
      <c r="B66" s="189"/>
      <c r="C66" s="203"/>
      <c r="D66" s="79" t="str">
        <f>'（H）'!B60</f>
        <v>雑費</v>
      </c>
      <c r="E66" s="7">
        <f>'（H）'!C60</f>
        <v>0</v>
      </c>
      <c r="H66" s="114" t="s">
        <v>83</v>
      </c>
      <c r="I66" s="122"/>
    </row>
    <row r="67" spans="2:11" ht="18" customHeight="1" thickTop="1" thickBot="1">
      <c r="B67" s="189"/>
      <c r="C67" s="203"/>
      <c r="D67" s="79" t="str">
        <f>'（H）'!B61</f>
        <v>昼食材料費</v>
      </c>
      <c r="E67" s="7">
        <f>'（H）'!C61</f>
        <v>0</v>
      </c>
      <c r="H67" s="76" t="s">
        <v>80</v>
      </c>
      <c r="I67" s="123">
        <f>(I65*12)+I66</f>
        <v>0</v>
      </c>
    </row>
    <row r="68" spans="2:11" ht="18" customHeight="1">
      <c r="B68" s="189"/>
      <c r="C68" s="203"/>
      <c r="D68" s="79" t="str">
        <f>'（H）'!B62</f>
        <v>借入金返済</v>
      </c>
      <c r="E68" s="17">
        <f>'（H）'!C62</f>
        <v>0</v>
      </c>
      <c r="K68"/>
    </row>
    <row r="69" spans="2:11" ht="18" customHeight="1">
      <c r="B69" s="189"/>
      <c r="C69" s="203"/>
      <c r="D69" s="8"/>
      <c r="E69" s="17"/>
      <c r="K69"/>
    </row>
    <row r="70" spans="2:11" ht="18" customHeight="1">
      <c r="B70" s="189"/>
      <c r="C70" s="203"/>
      <c r="D70" s="26"/>
      <c r="E70" s="17"/>
      <c r="K70"/>
    </row>
    <row r="71" spans="2:11" ht="18" customHeight="1" thickBot="1">
      <c r="B71" s="189"/>
      <c r="C71" s="204"/>
      <c r="D71" s="19" t="s">
        <v>48</v>
      </c>
      <c r="E71" s="32">
        <f>SUM(E49:E70)</f>
        <v>0</v>
      </c>
      <c r="K71"/>
    </row>
    <row r="72" spans="2:11" ht="18" customHeight="1" thickTop="1" thickBot="1">
      <c r="B72" s="190"/>
      <c r="C72" s="199" t="s">
        <v>49</v>
      </c>
      <c r="D72" s="199"/>
      <c r="E72" s="29">
        <f>E47-E71</f>
        <v>0</v>
      </c>
      <c r="K72"/>
    </row>
    <row r="73" spans="2:11" ht="18" customHeight="1">
      <c r="K73"/>
    </row>
    <row r="74" spans="2:11" ht="18" customHeight="1">
      <c r="K74"/>
    </row>
    <row r="75" spans="2:11" ht="18" customHeight="1">
      <c r="K75"/>
    </row>
    <row r="76" spans="2:11" ht="18" customHeight="1">
      <c r="K76"/>
    </row>
    <row r="77" spans="2:11" ht="18" customHeight="1">
      <c r="K77"/>
    </row>
    <row r="78" spans="2:11" ht="18" customHeight="1">
      <c r="K78"/>
    </row>
    <row r="79" spans="2:11" ht="18" customHeight="1">
      <c r="K79"/>
    </row>
    <row r="80" spans="2:11" ht="18" customHeight="1">
      <c r="K80"/>
    </row>
    <row r="81" spans="11:11" customFormat="1" ht="18" customHeight="1"/>
    <row r="82" spans="11:11" customFormat="1" ht="18" customHeight="1"/>
    <row r="83" spans="11:11" customFormat="1" ht="18" customHeight="1"/>
    <row r="84" spans="11:11" customFormat="1" ht="18" customHeight="1"/>
    <row r="85" spans="11:11" customFormat="1" ht="18" customHeight="1"/>
    <row r="86" spans="11:11" customFormat="1" ht="18" customHeight="1"/>
    <row r="87" spans="11:11" customFormat="1" ht="18" customHeight="1"/>
    <row r="88" spans="11:11" customFormat="1" ht="18" customHeight="1"/>
    <row r="89" spans="11:11" customFormat="1" ht="18" customHeight="1"/>
    <row r="90" spans="11:11" customFormat="1" ht="18" customHeight="1"/>
    <row r="91" spans="11:11" customFormat="1" ht="18" customHeight="1"/>
    <row r="92" spans="11:11" customFormat="1" ht="17.25" customHeight="1"/>
    <row r="93" spans="11:11">
      <c r="K93"/>
    </row>
    <row r="94" spans="11:11">
      <c r="K94"/>
    </row>
    <row r="95" spans="11:11">
      <c r="K95"/>
    </row>
  </sheetData>
  <mergeCells count="24">
    <mergeCell ref="A1:N2"/>
    <mergeCell ref="H5:I7"/>
    <mergeCell ref="C13:C33"/>
    <mergeCell ref="H15:I16"/>
    <mergeCell ref="B3:E3"/>
    <mergeCell ref="B4:D4"/>
    <mergeCell ref="B5:B34"/>
    <mergeCell ref="C5:C12"/>
    <mergeCell ref="C34:D34"/>
    <mergeCell ref="K6:L6"/>
    <mergeCell ref="M6:N6"/>
    <mergeCell ref="H29:I30"/>
    <mergeCell ref="Q24:R25"/>
    <mergeCell ref="T24:U25"/>
    <mergeCell ref="B35:B72"/>
    <mergeCell ref="C35:C47"/>
    <mergeCell ref="H38:I39"/>
    <mergeCell ref="K38:L39"/>
    <mergeCell ref="C72:D72"/>
    <mergeCell ref="Q35:R36"/>
    <mergeCell ref="T35:U36"/>
    <mergeCell ref="H47:I48"/>
    <mergeCell ref="C48:C71"/>
    <mergeCell ref="H56:I57"/>
  </mergeCells>
  <phoneticPr fontId="1"/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65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65"/>
  <sheetViews>
    <sheetView view="pageBreakPreview" zoomScale="70" zoomScaleNormal="100" zoomScaleSheetLayoutView="70" workbookViewId="0">
      <selection activeCell="G2" sqref="G2"/>
    </sheetView>
  </sheetViews>
  <sheetFormatPr defaultColWidth="9" defaultRowHeight="17.25" customHeight="1"/>
  <cols>
    <col min="1" max="1" width="2" style="43" customWidth="1"/>
    <col min="2" max="2" width="21.33203125" style="43" customWidth="1"/>
    <col min="3" max="3" width="10.21875" style="43" bestFit="1" customWidth="1"/>
    <col min="4" max="14" width="9.33203125" style="43" customWidth="1"/>
    <col min="15" max="15" width="13.109375" style="58" customWidth="1"/>
    <col min="16" max="16" width="11.6640625" style="43" bestFit="1" customWidth="1"/>
    <col min="17" max="16384" width="9" style="43"/>
  </cols>
  <sheetData>
    <row r="1" spans="2:17" ht="22.5" customHeight="1">
      <c r="B1" s="253" t="s">
        <v>95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2:17" ht="17.25" customHeight="1">
      <c r="B2" s="147" t="s">
        <v>93</v>
      </c>
    </row>
    <row r="3" spans="2:17" ht="6.75" customHeight="1"/>
    <row r="4" spans="2:17" ht="17.25" customHeight="1">
      <c r="B4" s="146" t="s">
        <v>91</v>
      </c>
    </row>
    <row r="5" spans="2:17" ht="8.25" customHeight="1" thickBot="1">
      <c r="B5" s="57"/>
    </row>
    <row r="6" spans="2:17" ht="30" customHeight="1" thickBot="1">
      <c r="B6" s="242" t="s">
        <v>135</v>
      </c>
      <c r="C6" s="243"/>
      <c r="D6" s="244"/>
      <c r="E6" s="46"/>
      <c r="F6" s="46"/>
      <c r="G6" s="46"/>
      <c r="H6" s="46"/>
      <c r="I6" s="46"/>
      <c r="J6" s="46"/>
      <c r="K6" s="46"/>
      <c r="L6" s="46"/>
      <c r="M6" s="46"/>
      <c r="N6" s="46"/>
      <c r="O6" s="59"/>
    </row>
    <row r="7" spans="2:17" s="56" customFormat="1" ht="30" customHeight="1" thickBot="1">
      <c r="B7" s="155" t="s">
        <v>144</v>
      </c>
      <c r="C7" s="83">
        <v>4</v>
      </c>
      <c r="D7" s="83">
        <v>5</v>
      </c>
      <c r="E7" s="83">
        <v>6</v>
      </c>
      <c r="F7" s="83">
        <v>7</v>
      </c>
      <c r="G7" s="83">
        <v>8</v>
      </c>
      <c r="H7" s="83">
        <v>9</v>
      </c>
      <c r="I7" s="83">
        <v>10</v>
      </c>
      <c r="J7" s="83">
        <v>11</v>
      </c>
      <c r="K7" s="83">
        <v>12</v>
      </c>
      <c r="L7" s="83">
        <v>1</v>
      </c>
      <c r="M7" s="83">
        <v>2</v>
      </c>
      <c r="N7" s="83">
        <v>3</v>
      </c>
      <c r="O7" s="84" t="s">
        <v>56</v>
      </c>
      <c r="Q7" s="60"/>
    </row>
    <row r="8" spans="2:17" ht="30" customHeight="1">
      <c r="B8" s="134" t="s">
        <v>84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6">
        <f>SUM(C8:N8)</f>
        <v>0</v>
      </c>
    </row>
    <row r="9" spans="2:17" ht="30" customHeight="1">
      <c r="B9" s="137" t="s">
        <v>84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9">
        <f>SUM(C9:N9)</f>
        <v>0</v>
      </c>
    </row>
    <row r="10" spans="2:17" ht="30" customHeight="1">
      <c r="B10" s="137" t="s">
        <v>84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9">
        <f t="shared" ref="O10:O13" si="0">SUM(C10:N10)</f>
        <v>0</v>
      </c>
    </row>
    <row r="11" spans="2:17" ht="30" customHeight="1">
      <c r="B11" s="137" t="s">
        <v>84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9">
        <f t="shared" si="0"/>
        <v>0</v>
      </c>
    </row>
    <row r="12" spans="2:17" ht="30" customHeight="1">
      <c r="B12" s="137" t="s">
        <v>84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9">
        <f t="shared" si="0"/>
        <v>0</v>
      </c>
    </row>
    <row r="13" spans="2:17" ht="30" customHeight="1" thickBot="1">
      <c r="B13" s="140"/>
      <c r="C13" s="141"/>
      <c r="D13" s="141"/>
      <c r="E13" s="141"/>
      <c r="F13" s="141"/>
      <c r="G13" s="141"/>
      <c r="H13" s="141"/>
      <c r="I13" s="141"/>
      <c r="J13" s="141"/>
      <c r="K13" s="142"/>
      <c r="L13" s="141"/>
      <c r="M13" s="142"/>
      <c r="N13" s="141"/>
      <c r="O13" s="139">
        <f t="shared" si="0"/>
        <v>0</v>
      </c>
    </row>
    <row r="14" spans="2:17" ht="30" customHeight="1" thickTop="1" thickBot="1">
      <c r="B14" s="143" t="s">
        <v>57</v>
      </c>
      <c r="C14" s="144">
        <f t="shared" ref="C14:N14" si="1">SUM(C8:C12)</f>
        <v>0</v>
      </c>
      <c r="D14" s="144">
        <f t="shared" si="1"/>
        <v>0</v>
      </c>
      <c r="E14" s="144">
        <f t="shared" si="1"/>
        <v>0</v>
      </c>
      <c r="F14" s="144">
        <f t="shared" si="1"/>
        <v>0</v>
      </c>
      <c r="G14" s="144">
        <f t="shared" si="1"/>
        <v>0</v>
      </c>
      <c r="H14" s="144">
        <f t="shared" si="1"/>
        <v>0</v>
      </c>
      <c r="I14" s="144">
        <f t="shared" si="1"/>
        <v>0</v>
      </c>
      <c r="J14" s="144">
        <f t="shared" si="1"/>
        <v>0</v>
      </c>
      <c r="K14" s="144">
        <f t="shared" si="1"/>
        <v>0</v>
      </c>
      <c r="L14" s="144">
        <f t="shared" si="1"/>
        <v>0</v>
      </c>
      <c r="M14" s="144">
        <f t="shared" si="1"/>
        <v>0</v>
      </c>
      <c r="N14" s="144">
        <f t="shared" si="1"/>
        <v>0</v>
      </c>
      <c r="O14" s="145">
        <f>SUM(O8:O13)</f>
        <v>0</v>
      </c>
    </row>
    <row r="15" spans="2:17" ht="17.25" customHeight="1">
      <c r="B15" s="108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59"/>
    </row>
    <row r="16" spans="2:17" ht="17.25" customHeight="1">
      <c r="B16" s="146" t="s">
        <v>92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59"/>
    </row>
    <row r="17" spans="2:17" ht="8.25" customHeight="1" thickBot="1">
      <c r="B17" s="57"/>
    </row>
    <row r="18" spans="2:17" ht="30" customHeight="1" thickBot="1">
      <c r="B18" s="242" t="s">
        <v>135</v>
      </c>
      <c r="C18" s="243"/>
      <c r="D18" s="244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59"/>
    </row>
    <row r="19" spans="2:17" ht="30" customHeight="1" thickBot="1">
      <c r="B19" s="148" t="s">
        <v>88</v>
      </c>
      <c r="C19" s="245" t="s">
        <v>89</v>
      </c>
      <c r="D19" s="254"/>
      <c r="E19" s="247" t="s">
        <v>90</v>
      </c>
      <c r="F19" s="248"/>
      <c r="G19" s="248"/>
      <c r="H19" s="248"/>
      <c r="I19" s="248"/>
      <c r="J19" s="248"/>
      <c r="K19" s="248"/>
      <c r="L19" s="248"/>
      <c r="M19" s="248"/>
      <c r="N19" s="248"/>
      <c r="O19" s="249"/>
      <c r="Q19" s="44"/>
    </row>
    <row r="20" spans="2:17" ht="30" customHeight="1" thickTop="1">
      <c r="B20" s="149" t="s">
        <v>101</v>
      </c>
      <c r="C20" s="230"/>
      <c r="D20" s="231"/>
      <c r="E20" s="224"/>
      <c r="F20" s="225"/>
      <c r="G20" s="225"/>
      <c r="H20" s="225"/>
      <c r="I20" s="225"/>
      <c r="J20" s="225"/>
      <c r="K20" s="225"/>
      <c r="L20" s="225"/>
      <c r="M20" s="225"/>
      <c r="N20" s="225"/>
      <c r="O20" s="226"/>
      <c r="Q20" s="44"/>
    </row>
    <row r="21" spans="2:17" ht="30" customHeight="1">
      <c r="B21" s="150" t="s">
        <v>102</v>
      </c>
      <c r="C21" s="230"/>
      <c r="D21" s="231"/>
      <c r="E21" s="224"/>
      <c r="F21" s="225"/>
      <c r="G21" s="225"/>
      <c r="H21" s="225"/>
      <c r="I21" s="225"/>
      <c r="J21" s="225"/>
      <c r="K21" s="225"/>
      <c r="L21" s="225"/>
      <c r="M21" s="225"/>
      <c r="N21" s="225"/>
      <c r="O21" s="226"/>
      <c r="Q21" s="44"/>
    </row>
    <row r="22" spans="2:17" ht="30" customHeight="1">
      <c r="B22" s="149" t="s">
        <v>76</v>
      </c>
      <c r="C22" s="230"/>
      <c r="D22" s="231"/>
      <c r="E22" s="224"/>
      <c r="F22" s="225"/>
      <c r="G22" s="225"/>
      <c r="H22" s="225"/>
      <c r="I22" s="225"/>
      <c r="J22" s="225"/>
      <c r="K22" s="225"/>
      <c r="L22" s="225"/>
      <c r="M22" s="225"/>
      <c r="N22" s="225"/>
      <c r="O22" s="226"/>
      <c r="Q22" s="44"/>
    </row>
    <row r="23" spans="2:17" ht="30" customHeight="1">
      <c r="B23" s="151" t="s">
        <v>69</v>
      </c>
      <c r="C23" s="230"/>
      <c r="D23" s="231"/>
      <c r="E23" s="224"/>
      <c r="F23" s="225"/>
      <c r="G23" s="225"/>
      <c r="H23" s="225"/>
      <c r="I23" s="225"/>
      <c r="J23" s="225"/>
      <c r="K23" s="225"/>
      <c r="L23" s="225"/>
      <c r="M23" s="225"/>
      <c r="N23" s="225"/>
      <c r="O23" s="226"/>
      <c r="Q23" s="44"/>
    </row>
    <row r="24" spans="2:17" ht="30" customHeight="1">
      <c r="B24" s="151" t="s">
        <v>58</v>
      </c>
      <c r="C24" s="230"/>
      <c r="D24" s="231"/>
      <c r="E24" s="224"/>
      <c r="F24" s="225"/>
      <c r="G24" s="225"/>
      <c r="H24" s="225"/>
      <c r="I24" s="225"/>
      <c r="J24" s="225"/>
      <c r="K24" s="225"/>
      <c r="L24" s="225"/>
      <c r="M24" s="225"/>
      <c r="N24" s="225"/>
      <c r="O24" s="226"/>
    </row>
    <row r="25" spans="2:17" ht="30" customHeight="1">
      <c r="B25" s="151" t="s">
        <v>59</v>
      </c>
      <c r="C25" s="230"/>
      <c r="D25" s="231"/>
      <c r="E25" s="224"/>
      <c r="F25" s="225"/>
      <c r="G25" s="225"/>
      <c r="H25" s="225"/>
      <c r="I25" s="225"/>
      <c r="J25" s="225"/>
      <c r="K25" s="225"/>
      <c r="L25" s="225"/>
      <c r="M25" s="225"/>
      <c r="N25" s="225"/>
      <c r="O25" s="226"/>
    </row>
    <row r="26" spans="2:17" ht="30" customHeight="1">
      <c r="B26" s="151" t="s">
        <v>103</v>
      </c>
      <c r="C26" s="230"/>
      <c r="D26" s="231"/>
      <c r="E26" s="224"/>
      <c r="F26" s="225"/>
      <c r="G26" s="225"/>
      <c r="H26" s="225"/>
      <c r="I26" s="225"/>
      <c r="J26" s="225"/>
      <c r="K26" s="225"/>
      <c r="L26" s="225"/>
      <c r="M26" s="225"/>
      <c r="N26" s="225"/>
      <c r="O26" s="226"/>
    </row>
    <row r="27" spans="2:17" ht="30" customHeight="1">
      <c r="B27" s="151" t="s">
        <v>70</v>
      </c>
      <c r="C27" s="230"/>
      <c r="D27" s="231"/>
      <c r="E27" s="224"/>
      <c r="F27" s="225"/>
      <c r="G27" s="225"/>
      <c r="H27" s="225"/>
      <c r="I27" s="225"/>
      <c r="J27" s="225"/>
      <c r="K27" s="225"/>
      <c r="L27" s="225"/>
      <c r="M27" s="225"/>
      <c r="N27" s="225"/>
      <c r="O27" s="226"/>
    </row>
    <row r="28" spans="2:17" ht="30" customHeight="1" thickBot="1">
      <c r="B28" s="151" t="s">
        <v>65</v>
      </c>
      <c r="C28" s="230"/>
      <c r="D28" s="231"/>
      <c r="E28" s="236"/>
      <c r="F28" s="237"/>
      <c r="G28" s="237"/>
      <c r="H28" s="237"/>
      <c r="I28" s="237"/>
      <c r="J28" s="237"/>
      <c r="K28" s="237"/>
      <c r="L28" s="237"/>
      <c r="M28" s="237"/>
      <c r="N28" s="237"/>
      <c r="O28" s="238"/>
    </row>
    <row r="29" spans="2:17" ht="30" customHeight="1" thickTop="1" thickBot="1">
      <c r="B29" s="152" t="s">
        <v>100</v>
      </c>
      <c r="C29" s="234">
        <f>SUM(C20:D28)</f>
        <v>0</v>
      </c>
      <c r="D29" s="250">
        <f>SUM(D19:D28)</f>
        <v>0</v>
      </c>
      <c r="E29" s="239"/>
      <c r="F29" s="240"/>
      <c r="G29" s="240"/>
      <c r="H29" s="240"/>
      <c r="I29" s="240"/>
      <c r="J29" s="240"/>
      <c r="K29" s="240"/>
      <c r="L29" s="240"/>
      <c r="M29" s="240"/>
      <c r="N29" s="240"/>
      <c r="O29" s="241"/>
    </row>
    <row r="30" spans="2:17" ht="17.25" customHeight="1">
      <c r="B30" s="95"/>
      <c r="C30" s="251"/>
      <c r="D30" s="252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93"/>
    </row>
    <row r="31" spans="2:17" ht="17.25" customHeight="1">
      <c r="B31" s="147" t="s">
        <v>94</v>
      </c>
    </row>
    <row r="32" spans="2:17" ht="6.75" customHeight="1"/>
    <row r="33" spans="2:17" ht="17.25" customHeight="1">
      <c r="B33" s="146" t="s">
        <v>91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59"/>
    </row>
    <row r="34" spans="2:17" ht="8.25" customHeight="1" thickBot="1">
      <c r="B34" s="57"/>
    </row>
    <row r="35" spans="2:17" ht="30" customHeight="1" thickBot="1">
      <c r="B35" s="242" t="s">
        <v>135</v>
      </c>
      <c r="C35" s="243"/>
      <c r="D35" s="244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59"/>
    </row>
    <row r="36" spans="2:17" ht="30" customHeight="1" thickBot="1">
      <c r="B36" s="148" t="s">
        <v>88</v>
      </c>
      <c r="C36" s="245" t="s">
        <v>89</v>
      </c>
      <c r="D36" s="246"/>
      <c r="E36" s="247" t="s">
        <v>90</v>
      </c>
      <c r="F36" s="248"/>
      <c r="G36" s="248"/>
      <c r="H36" s="248"/>
      <c r="I36" s="248"/>
      <c r="J36" s="248"/>
      <c r="K36" s="248"/>
      <c r="L36" s="248"/>
      <c r="M36" s="248"/>
      <c r="N36" s="248"/>
      <c r="O36" s="249"/>
      <c r="Q36" s="44"/>
    </row>
    <row r="37" spans="2:17" ht="30" customHeight="1" thickTop="1">
      <c r="B37" s="153" t="s">
        <v>53</v>
      </c>
      <c r="C37" s="230"/>
      <c r="D37" s="231"/>
      <c r="E37" s="224"/>
      <c r="F37" s="225"/>
      <c r="G37" s="225"/>
      <c r="H37" s="225"/>
      <c r="I37" s="225"/>
      <c r="J37" s="225"/>
      <c r="K37" s="225"/>
      <c r="L37" s="225"/>
      <c r="M37" s="225"/>
      <c r="N37" s="225"/>
      <c r="O37" s="226"/>
      <c r="Q37" s="44"/>
    </row>
    <row r="38" spans="2:17" ht="30" customHeight="1">
      <c r="B38" s="150" t="s">
        <v>39</v>
      </c>
      <c r="C38" s="230"/>
      <c r="D38" s="231"/>
      <c r="E38" s="224"/>
      <c r="F38" s="225"/>
      <c r="G38" s="225"/>
      <c r="H38" s="225"/>
      <c r="I38" s="225"/>
      <c r="J38" s="225"/>
      <c r="K38" s="225"/>
      <c r="L38" s="225"/>
      <c r="M38" s="225"/>
      <c r="N38" s="225"/>
      <c r="O38" s="226"/>
      <c r="Q38" s="44"/>
    </row>
    <row r="39" spans="2:17" ht="30" customHeight="1" thickBot="1">
      <c r="B39" s="150" t="s">
        <v>96</v>
      </c>
      <c r="C39" s="230"/>
      <c r="D39" s="231"/>
      <c r="E39" s="224"/>
      <c r="F39" s="225"/>
      <c r="G39" s="225"/>
      <c r="H39" s="225"/>
      <c r="I39" s="225"/>
      <c r="J39" s="225"/>
      <c r="K39" s="225"/>
      <c r="L39" s="225"/>
      <c r="M39" s="225"/>
      <c r="N39" s="225"/>
      <c r="O39" s="226"/>
      <c r="Q39" s="44"/>
    </row>
    <row r="40" spans="2:17" ht="30" customHeight="1" thickTop="1" thickBot="1">
      <c r="B40" s="152" t="s">
        <v>100</v>
      </c>
      <c r="C40" s="234">
        <f>SUM(C37:D39)</f>
        <v>0</v>
      </c>
      <c r="D40" s="235">
        <f>SUM(D23:D39)</f>
        <v>0</v>
      </c>
      <c r="E40" s="227"/>
      <c r="F40" s="228"/>
      <c r="G40" s="228"/>
      <c r="H40" s="228"/>
      <c r="I40" s="228"/>
      <c r="J40" s="228"/>
      <c r="K40" s="228"/>
      <c r="L40" s="228"/>
      <c r="M40" s="228"/>
      <c r="N40" s="228"/>
      <c r="O40" s="229"/>
      <c r="Q40" s="44"/>
    </row>
    <row r="41" spans="2:17" ht="17.25" customHeight="1">
      <c r="B41" s="94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9"/>
    </row>
    <row r="42" spans="2:17" ht="16.5" customHeight="1">
      <c r="B42" s="146" t="s">
        <v>92</v>
      </c>
      <c r="O42" s="45"/>
    </row>
    <row r="43" spans="2:17" ht="8.25" customHeight="1" thickBot="1">
      <c r="B43" s="57"/>
    </row>
    <row r="44" spans="2:17" ht="30" customHeight="1" thickBot="1">
      <c r="B44" s="242" t="s">
        <v>135</v>
      </c>
      <c r="C44" s="243"/>
      <c r="D44" s="244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59"/>
    </row>
    <row r="45" spans="2:17" ht="30" customHeight="1" thickBot="1">
      <c r="B45" s="148" t="s">
        <v>88</v>
      </c>
      <c r="C45" s="245" t="s">
        <v>89</v>
      </c>
      <c r="D45" s="246"/>
      <c r="E45" s="247" t="s">
        <v>90</v>
      </c>
      <c r="F45" s="248"/>
      <c r="G45" s="248"/>
      <c r="H45" s="248"/>
      <c r="I45" s="248"/>
      <c r="J45" s="248"/>
      <c r="K45" s="248"/>
      <c r="L45" s="248"/>
      <c r="M45" s="248"/>
      <c r="N45" s="248"/>
      <c r="O45" s="249"/>
      <c r="Q45" s="44"/>
    </row>
    <row r="46" spans="2:17" ht="30" customHeight="1" thickTop="1">
      <c r="B46" s="154" t="s">
        <v>66</v>
      </c>
      <c r="C46" s="230"/>
      <c r="D46" s="231"/>
      <c r="E46" s="224"/>
      <c r="F46" s="225"/>
      <c r="G46" s="225"/>
      <c r="H46" s="225"/>
      <c r="I46" s="225"/>
      <c r="J46" s="225"/>
      <c r="K46" s="225"/>
      <c r="L46" s="225"/>
      <c r="M46" s="225"/>
      <c r="N46" s="225"/>
      <c r="O46" s="226"/>
    </row>
    <row r="47" spans="2:17" ht="30" customHeight="1">
      <c r="B47" s="151" t="s">
        <v>67</v>
      </c>
      <c r="C47" s="230"/>
      <c r="D47" s="231"/>
      <c r="E47" s="224"/>
      <c r="F47" s="225"/>
      <c r="G47" s="225"/>
      <c r="H47" s="225"/>
      <c r="I47" s="225"/>
      <c r="J47" s="225"/>
      <c r="K47" s="225"/>
      <c r="L47" s="225"/>
      <c r="M47" s="225"/>
      <c r="N47" s="225"/>
      <c r="O47" s="226"/>
    </row>
    <row r="48" spans="2:17" ht="30" customHeight="1">
      <c r="B48" s="151" t="s">
        <v>68</v>
      </c>
      <c r="C48" s="230"/>
      <c r="D48" s="231"/>
      <c r="E48" s="224"/>
      <c r="F48" s="225"/>
      <c r="G48" s="225"/>
      <c r="H48" s="225"/>
      <c r="I48" s="225"/>
      <c r="J48" s="225"/>
      <c r="K48" s="225"/>
      <c r="L48" s="225"/>
      <c r="M48" s="225"/>
      <c r="N48" s="225"/>
      <c r="O48" s="226"/>
    </row>
    <row r="49" spans="2:16" ht="30" customHeight="1">
      <c r="B49" s="151" t="s">
        <v>69</v>
      </c>
      <c r="C49" s="230"/>
      <c r="D49" s="231"/>
      <c r="E49" s="224"/>
      <c r="F49" s="225"/>
      <c r="G49" s="225"/>
      <c r="H49" s="225"/>
      <c r="I49" s="225"/>
      <c r="J49" s="225"/>
      <c r="K49" s="225"/>
      <c r="L49" s="225"/>
      <c r="M49" s="225"/>
      <c r="N49" s="225"/>
      <c r="O49" s="226"/>
    </row>
    <row r="50" spans="2:16" ht="30" customHeight="1">
      <c r="B50" s="151" t="s">
        <v>58</v>
      </c>
      <c r="C50" s="230"/>
      <c r="D50" s="231"/>
      <c r="E50" s="224"/>
      <c r="F50" s="225"/>
      <c r="G50" s="225"/>
      <c r="H50" s="225"/>
      <c r="I50" s="225"/>
      <c r="J50" s="225"/>
      <c r="K50" s="225"/>
      <c r="L50" s="225"/>
      <c r="M50" s="225"/>
      <c r="N50" s="225"/>
      <c r="O50" s="226"/>
    </row>
    <row r="51" spans="2:16" ht="30" customHeight="1">
      <c r="B51" s="151" t="s">
        <v>59</v>
      </c>
      <c r="C51" s="230"/>
      <c r="D51" s="231"/>
      <c r="E51" s="224"/>
      <c r="F51" s="225"/>
      <c r="G51" s="225"/>
      <c r="H51" s="225"/>
      <c r="I51" s="225"/>
      <c r="J51" s="225"/>
      <c r="K51" s="225"/>
      <c r="L51" s="225"/>
      <c r="M51" s="225"/>
      <c r="N51" s="225"/>
      <c r="O51" s="226"/>
    </row>
    <row r="52" spans="2:16" ht="30" customHeight="1">
      <c r="B52" s="151" t="s">
        <v>60</v>
      </c>
      <c r="C52" s="230"/>
      <c r="D52" s="231"/>
      <c r="E52" s="224"/>
      <c r="F52" s="225"/>
      <c r="G52" s="225"/>
      <c r="H52" s="225"/>
      <c r="I52" s="225"/>
      <c r="J52" s="225"/>
      <c r="K52" s="225"/>
      <c r="L52" s="225"/>
      <c r="M52" s="225"/>
      <c r="N52" s="225"/>
      <c r="O52" s="226"/>
    </row>
    <row r="53" spans="2:16" ht="30" customHeight="1">
      <c r="B53" s="151" t="s">
        <v>61</v>
      </c>
      <c r="C53" s="230"/>
      <c r="D53" s="231"/>
      <c r="E53" s="224"/>
      <c r="F53" s="225"/>
      <c r="G53" s="225"/>
      <c r="H53" s="225"/>
      <c r="I53" s="225"/>
      <c r="J53" s="225"/>
      <c r="K53" s="225"/>
      <c r="L53" s="225"/>
      <c r="M53" s="225"/>
      <c r="N53" s="225"/>
      <c r="O53" s="226"/>
    </row>
    <row r="54" spans="2:16" ht="30" customHeight="1">
      <c r="B54" s="151" t="s">
        <v>62</v>
      </c>
      <c r="C54" s="230"/>
      <c r="D54" s="231"/>
      <c r="E54" s="224"/>
      <c r="F54" s="225"/>
      <c r="G54" s="225"/>
      <c r="H54" s="225"/>
      <c r="I54" s="225"/>
      <c r="J54" s="225"/>
      <c r="K54" s="225"/>
      <c r="L54" s="225"/>
      <c r="M54" s="225"/>
      <c r="N54" s="225"/>
      <c r="O54" s="226"/>
    </row>
    <row r="55" spans="2:16" ht="30" customHeight="1">
      <c r="B55" s="151" t="s">
        <v>63</v>
      </c>
      <c r="C55" s="230"/>
      <c r="D55" s="231"/>
      <c r="E55" s="224"/>
      <c r="F55" s="225"/>
      <c r="G55" s="225"/>
      <c r="H55" s="225"/>
      <c r="I55" s="225"/>
      <c r="J55" s="225"/>
      <c r="K55" s="225"/>
      <c r="L55" s="225"/>
      <c r="M55" s="225"/>
      <c r="N55" s="225"/>
      <c r="O55" s="226"/>
    </row>
    <row r="56" spans="2:16" ht="30" customHeight="1">
      <c r="B56" s="151" t="s">
        <v>64</v>
      </c>
      <c r="C56" s="230"/>
      <c r="D56" s="231"/>
      <c r="E56" s="224"/>
      <c r="F56" s="225"/>
      <c r="G56" s="225"/>
      <c r="H56" s="225"/>
      <c r="I56" s="225"/>
      <c r="J56" s="225"/>
      <c r="K56" s="225"/>
      <c r="L56" s="225"/>
      <c r="M56" s="225"/>
      <c r="N56" s="225"/>
      <c r="O56" s="226"/>
    </row>
    <row r="57" spans="2:16" ht="30" customHeight="1">
      <c r="B57" s="151" t="s">
        <v>70</v>
      </c>
      <c r="C57" s="230"/>
      <c r="D57" s="231"/>
      <c r="E57" s="224"/>
      <c r="F57" s="225"/>
      <c r="G57" s="225"/>
      <c r="H57" s="225"/>
      <c r="I57" s="225"/>
      <c r="J57" s="225"/>
      <c r="K57" s="225"/>
      <c r="L57" s="225"/>
      <c r="M57" s="225"/>
      <c r="N57" s="225"/>
      <c r="O57" s="226"/>
    </row>
    <row r="58" spans="2:16" ht="30" customHeight="1">
      <c r="B58" s="151" t="s">
        <v>71</v>
      </c>
      <c r="C58" s="230"/>
      <c r="D58" s="231"/>
      <c r="E58" s="224"/>
      <c r="F58" s="225"/>
      <c r="G58" s="225"/>
      <c r="H58" s="225"/>
      <c r="I58" s="225"/>
      <c r="J58" s="225"/>
      <c r="K58" s="225"/>
      <c r="L58" s="225"/>
      <c r="M58" s="225"/>
      <c r="N58" s="225"/>
      <c r="O58" s="226">
        <f t="shared" ref="O58:O62" si="2">SUM(C58:N58)</f>
        <v>0</v>
      </c>
    </row>
    <row r="59" spans="2:16" ht="30" customHeight="1">
      <c r="B59" s="151" t="s">
        <v>77</v>
      </c>
      <c r="C59" s="230"/>
      <c r="D59" s="231"/>
      <c r="E59" s="224"/>
      <c r="F59" s="225"/>
      <c r="G59" s="225"/>
      <c r="H59" s="225"/>
      <c r="I59" s="225"/>
      <c r="J59" s="225"/>
      <c r="K59" s="225"/>
      <c r="L59" s="225"/>
      <c r="M59" s="225"/>
      <c r="N59" s="225"/>
      <c r="O59" s="226">
        <f t="shared" si="2"/>
        <v>0</v>
      </c>
    </row>
    <row r="60" spans="2:16" ht="30" customHeight="1">
      <c r="B60" s="151" t="s">
        <v>65</v>
      </c>
      <c r="C60" s="230"/>
      <c r="D60" s="231"/>
      <c r="E60" s="224"/>
      <c r="F60" s="225"/>
      <c r="G60" s="225"/>
      <c r="H60" s="225"/>
      <c r="I60" s="225"/>
      <c r="J60" s="225"/>
      <c r="K60" s="225"/>
      <c r="L60" s="225"/>
      <c r="M60" s="225"/>
      <c r="N60" s="225"/>
      <c r="O60" s="226">
        <f t="shared" si="2"/>
        <v>0</v>
      </c>
    </row>
    <row r="61" spans="2:16" ht="30" customHeight="1">
      <c r="B61" s="151" t="s">
        <v>78</v>
      </c>
      <c r="C61" s="230"/>
      <c r="D61" s="231"/>
      <c r="E61" s="224"/>
      <c r="F61" s="225"/>
      <c r="G61" s="225"/>
      <c r="H61" s="225"/>
      <c r="I61" s="225"/>
      <c r="J61" s="225"/>
      <c r="K61" s="225"/>
      <c r="L61" s="225"/>
      <c r="M61" s="225"/>
      <c r="N61" s="225"/>
      <c r="O61" s="226">
        <f t="shared" si="2"/>
        <v>0</v>
      </c>
    </row>
    <row r="62" spans="2:16" ht="30" customHeight="1" thickBot="1">
      <c r="B62" s="140" t="s">
        <v>82</v>
      </c>
      <c r="C62" s="232"/>
      <c r="D62" s="233"/>
      <c r="E62" s="224"/>
      <c r="F62" s="225"/>
      <c r="G62" s="225"/>
      <c r="H62" s="225"/>
      <c r="I62" s="225"/>
      <c r="J62" s="225"/>
      <c r="K62" s="225"/>
      <c r="L62" s="225"/>
      <c r="M62" s="225"/>
      <c r="N62" s="225"/>
      <c r="O62" s="226">
        <f t="shared" si="2"/>
        <v>0</v>
      </c>
    </row>
    <row r="63" spans="2:16" ht="30" customHeight="1" thickTop="1" thickBot="1">
      <c r="B63" s="152" t="s">
        <v>100</v>
      </c>
      <c r="C63" s="234">
        <f>SUM(C46:D62)</f>
        <v>0</v>
      </c>
      <c r="D63" s="235">
        <f>SUM(D46:D62)</f>
        <v>0</v>
      </c>
      <c r="E63" s="227"/>
      <c r="F63" s="228"/>
      <c r="G63" s="228"/>
      <c r="H63" s="228"/>
      <c r="I63" s="228"/>
      <c r="J63" s="228"/>
      <c r="K63" s="228"/>
      <c r="L63" s="228"/>
      <c r="M63" s="228"/>
      <c r="N63" s="228"/>
      <c r="O63" s="229"/>
      <c r="P63" s="82">
        <f>SUM(O46:O62)</f>
        <v>0</v>
      </c>
    </row>
    <row r="64" spans="2:16" ht="18.75" customHeight="1">
      <c r="B64" s="45"/>
      <c r="C64" s="46"/>
      <c r="D64" s="46"/>
      <c r="E64" s="46"/>
      <c r="F64" s="46"/>
      <c r="G64" s="46"/>
      <c r="H64" s="46"/>
      <c r="I64" s="46"/>
      <c r="J64" s="47"/>
      <c r="K64" s="47"/>
      <c r="L64" s="47"/>
      <c r="M64" s="47"/>
      <c r="N64" s="47"/>
      <c r="O64" s="59"/>
    </row>
    <row r="65" spans="2:15" ht="17.25" customHeight="1">
      <c r="B65" s="45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59"/>
    </row>
  </sheetData>
  <mergeCells count="76">
    <mergeCell ref="B6:D6"/>
    <mergeCell ref="E39:O39"/>
    <mergeCell ref="C27:D27"/>
    <mergeCell ref="B1:O1"/>
    <mergeCell ref="B18:D18"/>
    <mergeCell ref="C20:D20"/>
    <mergeCell ref="C21:D21"/>
    <mergeCell ref="C22:D22"/>
    <mergeCell ref="E19:O19"/>
    <mergeCell ref="E20:O20"/>
    <mergeCell ref="E21:O21"/>
    <mergeCell ref="E22:O22"/>
    <mergeCell ref="C19:D19"/>
    <mergeCell ref="C23:D23"/>
    <mergeCell ref="C24:D24"/>
    <mergeCell ref="C25:D25"/>
    <mergeCell ref="C26:D26"/>
    <mergeCell ref="E23:O23"/>
    <mergeCell ref="E24:O24"/>
    <mergeCell ref="E25:O25"/>
    <mergeCell ref="E26:O26"/>
    <mergeCell ref="E27:O27"/>
    <mergeCell ref="E28:O28"/>
    <mergeCell ref="E29:O29"/>
    <mergeCell ref="B44:D44"/>
    <mergeCell ref="C45:D45"/>
    <mergeCell ref="E45:O45"/>
    <mergeCell ref="C28:D28"/>
    <mergeCell ref="C29:D29"/>
    <mergeCell ref="C30:D30"/>
    <mergeCell ref="B35:D35"/>
    <mergeCell ref="C36:D36"/>
    <mergeCell ref="E36:O36"/>
    <mergeCell ref="E37:O37"/>
    <mergeCell ref="E38:O38"/>
    <mergeCell ref="C40:D40"/>
    <mergeCell ref="E40:O40"/>
    <mergeCell ref="C39:D39"/>
    <mergeCell ref="C37:D37"/>
    <mergeCell ref="C38:D38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E63:O63"/>
    <mergeCell ref="E58:O58"/>
    <mergeCell ref="E59:O59"/>
    <mergeCell ref="C58:D58"/>
    <mergeCell ref="C59:D59"/>
    <mergeCell ref="C60:D60"/>
    <mergeCell ref="C61:D61"/>
    <mergeCell ref="C62:D62"/>
    <mergeCell ref="E60:O60"/>
    <mergeCell ref="E61:O61"/>
    <mergeCell ref="E62:O62"/>
    <mergeCell ref="C63:D63"/>
    <mergeCell ref="E46:O46"/>
    <mergeCell ref="E47:O47"/>
    <mergeCell ref="E48:O48"/>
    <mergeCell ref="E49:O49"/>
    <mergeCell ref="E50:O50"/>
    <mergeCell ref="E56:O56"/>
    <mergeCell ref="E57:O57"/>
    <mergeCell ref="E51:O51"/>
    <mergeCell ref="E52:O52"/>
    <mergeCell ref="E53:O53"/>
    <mergeCell ref="E54:O54"/>
    <mergeCell ref="E55:O55"/>
  </mergeCells>
  <phoneticPr fontId="11"/>
  <printOptions horizontalCentered="1"/>
  <pageMargins left="0.55118110236220474" right="0.31496062992125984" top="0.35433070866141736" bottom="0.15748031496062992" header="0.31496062992125984" footer="0.31496062992125984"/>
  <pageSetup paperSize="9" scale="4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39"/>
  <sheetViews>
    <sheetView view="pageBreakPreview" zoomScaleNormal="100" zoomScaleSheetLayoutView="100" workbookViewId="0">
      <selection activeCell="S18" sqref="S18"/>
    </sheetView>
  </sheetViews>
  <sheetFormatPr defaultColWidth="9" defaultRowHeight="13.2"/>
  <cols>
    <col min="1" max="1" width="4.109375" style="43" customWidth="1"/>
    <col min="2" max="2" width="9" style="43"/>
    <col min="3" max="3" width="4.109375" style="43" customWidth="1"/>
    <col min="4" max="16384" width="9" style="43"/>
  </cols>
  <sheetData>
    <row r="1" spans="1:10" ht="22.5" customHeight="1">
      <c r="A1" s="255" t="s">
        <v>107</v>
      </c>
      <c r="B1" s="255"/>
      <c r="C1" s="255"/>
      <c r="D1" s="255"/>
      <c r="E1" s="255"/>
      <c r="F1" s="255"/>
      <c r="G1" s="255"/>
    </row>
    <row r="2" spans="1:10" ht="14.25" customHeight="1"/>
    <row r="3" spans="1:10" ht="22.5" customHeight="1">
      <c r="A3" s="43" t="s">
        <v>157</v>
      </c>
    </row>
    <row r="4" spans="1:10" ht="11.25" customHeight="1"/>
    <row r="5" spans="1:10" ht="22.5" customHeight="1">
      <c r="A5" s="43">
        <v>1</v>
      </c>
      <c r="B5" s="43" t="s">
        <v>108</v>
      </c>
    </row>
    <row r="6" spans="1:10" ht="10.5" customHeight="1">
      <c r="A6" s="43" t="s">
        <v>109</v>
      </c>
    </row>
    <row r="7" spans="1:10" ht="22.5" customHeight="1">
      <c r="B7" s="156" t="s">
        <v>110</v>
      </c>
      <c r="C7" s="157"/>
      <c r="D7" s="157"/>
      <c r="E7" s="157"/>
      <c r="F7" s="157"/>
      <c r="G7" s="157"/>
      <c r="H7" s="157"/>
      <c r="I7" s="157"/>
      <c r="J7" s="158"/>
    </row>
    <row r="8" spans="1:10" ht="22.5" customHeight="1">
      <c r="B8" s="43" t="s">
        <v>111</v>
      </c>
    </row>
    <row r="9" spans="1:10" ht="22.5" customHeight="1">
      <c r="B9" s="43" t="s">
        <v>112</v>
      </c>
    </row>
    <row r="10" spans="1:10" ht="12" customHeight="1"/>
    <row r="11" spans="1:10" ht="22.5" customHeight="1">
      <c r="B11" s="156" t="s">
        <v>113</v>
      </c>
      <c r="C11" s="157"/>
      <c r="D11" s="157"/>
      <c r="E11" s="157"/>
      <c r="F11" s="157"/>
      <c r="G11" s="157"/>
      <c r="H11" s="158"/>
    </row>
    <row r="12" spans="1:10" ht="22.5" customHeight="1">
      <c r="B12" s="43" t="s">
        <v>114</v>
      </c>
    </row>
    <row r="13" spans="1:10" ht="19.5" customHeight="1"/>
    <row r="14" spans="1:10" ht="22.5" customHeight="1">
      <c r="A14" s="43">
        <v>2</v>
      </c>
      <c r="B14" s="43" t="s">
        <v>115</v>
      </c>
    </row>
    <row r="15" spans="1:10" ht="11.25" customHeight="1"/>
    <row r="16" spans="1:10" ht="22.5" customHeight="1">
      <c r="B16" s="156" t="s">
        <v>116</v>
      </c>
      <c r="C16" s="157"/>
      <c r="D16" s="157"/>
      <c r="E16" s="157"/>
      <c r="F16" s="158"/>
    </row>
    <row r="17" spans="1:11" ht="22.5" customHeight="1">
      <c r="B17" s="43" t="s">
        <v>117</v>
      </c>
    </row>
    <row r="18" spans="1:11" ht="22.5" customHeight="1">
      <c r="B18" s="43" t="s">
        <v>118</v>
      </c>
    </row>
    <row r="19" spans="1:11" ht="19.5" customHeight="1"/>
    <row r="20" spans="1:11" ht="22.5" customHeight="1">
      <c r="A20" s="43">
        <v>3</v>
      </c>
      <c r="B20" s="43" t="s">
        <v>119</v>
      </c>
    </row>
    <row r="21" spans="1:11" ht="11.25" customHeight="1">
      <c r="A21" s="43" t="s">
        <v>109</v>
      </c>
    </row>
    <row r="22" spans="1:11" ht="22.5" customHeight="1">
      <c r="B22" s="256" t="s">
        <v>120</v>
      </c>
      <c r="C22" s="257"/>
      <c r="D22" s="257"/>
      <c r="E22" s="257"/>
      <c r="F22" s="257"/>
      <c r="G22" s="257"/>
      <c r="H22" s="257"/>
      <c r="I22" s="257"/>
      <c r="J22" s="257"/>
      <c r="K22" s="258"/>
    </row>
    <row r="23" spans="1:11" ht="22.5" customHeight="1">
      <c r="B23" s="43" t="s">
        <v>121</v>
      </c>
    </row>
    <row r="24" spans="1:11" ht="22.5" customHeight="1">
      <c r="B24" s="43" t="s">
        <v>122</v>
      </c>
    </row>
    <row r="25" spans="1:11" ht="18" customHeight="1">
      <c r="B25" s="43" t="s">
        <v>123</v>
      </c>
    </row>
    <row r="26" spans="1:11" ht="18" customHeight="1"/>
    <row r="27" spans="1:11" ht="22.5" customHeight="1">
      <c r="A27" s="43">
        <v>4</v>
      </c>
      <c r="B27" s="43" t="s">
        <v>124</v>
      </c>
    </row>
    <row r="28" spans="1:11" ht="12" customHeight="1">
      <c r="A28" s="43" t="s">
        <v>109</v>
      </c>
    </row>
    <row r="29" spans="1:11" ht="22.5" customHeight="1">
      <c r="B29" s="256" t="s">
        <v>125</v>
      </c>
      <c r="C29" s="257"/>
      <c r="D29" s="257"/>
      <c r="E29" s="257"/>
      <c r="F29" s="257"/>
      <c r="G29" s="257"/>
      <c r="H29" s="258"/>
    </row>
    <row r="30" spans="1:11" ht="22.5" customHeight="1">
      <c r="B30" s="43" t="s">
        <v>126</v>
      </c>
    </row>
    <row r="31" spans="1:11" ht="22.5" customHeight="1">
      <c r="B31" s="43" t="s">
        <v>127</v>
      </c>
    </row>
    <row r="32" spans="1:11" ht="15" customHeight="1"/>
    <row r="33" spans="1:8" ht="22.5" customHeight="1">
      <c r="A33" s="43">
        <v>5</v>
      </c>
      <c r="B33" s="43" t="s">
        <v>128</v>
      </c>
    </row>
    <row r="34" spans="1:8" ht="10.5" customHeight="1"/>
    <row r="35" spans="1:8" ht="22.5" customHeight="1">
      <c r="B35" s="259" t="s">
        <v>129</v>
      </c>
      <c r="C35" s="260"/>
      <c r="D35" s="260"/>
      <c r="E35" s="260"/>
      <c r="F35" s="260"/>
      <c r="G35" s="260"/>
      <c r="H35" s="261"/>
    </row>
    <row r="36" spans="1:8" ht="22.5" customHeight="1">
      <c r="B36" s="43" t="s">
        <v>130</v>
      </c>
    </row>
    <row r="37" spans="1:8" ht="22.5" customHeight="1">
      <c r="B37" s="43" t="s">
        <v>131</v>
      </c>
    </row>
    <row r="38" spans="1:8" ht="15" customHeight="1">
      <c r="B38" s="43" t="s">
        <v>132</v>
      </c>
    </row>
    <row r="39" spans="1:8" ht="22.5" customHeight="1"/>
  </sheetData>
  <mergeCells count="4">
    <mergeCell ref="A1:G1"/>
    <mergeCell ref="B22:K22"/>
    <mergeCell ref="B29:H29"/>
    <mergeCell ref="B35:H35"/>
  </mergeCells>
  <phoneticPr fontId="1"/>
  <pageMargins left="0.51181102362204722" right="0.31496062992125984" top="0.74803149606299213" bottom="0.74803149606299213" header="0.31496062992125984" footer="0.31496062992125984"/>
  <pageSetup paperSize="9" orientation="portrait" cellComments="asDisplayed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view="pageBreakPreview" zoomScaleNormal="100" zoomScaleSheetLayoutView="100" workbookViewId="0">
      <selection activeCell="B12" sqref="B12"/>
    </sheetView>
  </sheetViews>
  <sheetFormatPr defaultColWidth="9" defaultRowHeight="18"/>
  <cols>
    <col min="1" max="1" width="5.33203125" style="161" customWidth="1"/>
    <col min="2" max="2" width="13.44140625" style="161" customWidth="1"/>
    <col min="3" max="3" width="12.77734375" style="161" customWidth="1"/>
    <col min="4" max="8" width="12.109375" style="161" customWidth="1"/>
    <col min="9" max="16384" width="9" style="161"/>
  </cols>
  <sheetData>
    <row r="1" spans="1:8" ht="22.5" customHeight="1">
      <c r="A1" s="159" t="s">
        <v>151</v>
      </c>
      <c r="B1" s="160"/>
      <c r="C1" s="160"/>
      <c r="D1" s="160"/>
      <c r="E1" s="160"/>
      <c r="F1" s="160"/>
      <c r="G1" s="160"/>
      <c r="H1" s="160"/>
    </row>
    <row r="2" spans="1:8" s="162" customFormat="1" ht="19.5" customHeight="1">
      <c r="A2" s="160"/>
      <c r="B2" s="160"/>
      <c r="C2" s="160"/>
      <c r="D2" s="160"/>
      <c r="E2" s="160"/>
      <c r="F2" s="160"/>
      <c r="G2" s="160"/>
      <c r="H2" s="160"/>
    </row>
    <row r="3" spans="1:8" s="162" customFormat="1" ht="42.75" customHeight="1">
      <c r="A3" s="263" t="s">
        <v>152</v>
      </c>
      <c r="B3" s="263"/>
      <c r="C3" s="163" t="s">
        <v>104</v>
      </c>
      <c r="D3" s="164" t="s">
        <v>136</v>
      </c>
      <c r="E3" s="164" t="s">
        <v>137</v>
      </c>
      <c r="F3" s="164" t="s">
        <v>138</v>
      </c>
      <c r="G3" s="164" t="s">
        <v>139</v>
      </c>
      <c r="H3" s="164" t="s">
        <v>140</v>
      </c>
    </row>
    <row r="4" spans="1:8" ht="19.8">
      <c r="A4" s="165">
        <v>1</v>
      </c>
      <c r="B4" s="166" t="s">
        <v>145</v>
      </c>
      <c r="C4" s="167" t="s">
        <v>141</v>
      </c>
      <c r="D4" s="168" t="s">
        <v>146</v>
      </c>
      <c r="E4" s="168" t="s">
        <v>147</v>
      </c>
      <c r="F4" s="168" t="s">
        <v>147</v>
      </c>
      <c r="G4" s="168" t="s">
        <v>147</v>
      </c>
      <c r="H4" s="168" t="s">
        <v>147</v>
      </c>
    </row>
    <row r="5" spans="1:8" ht="19.8">
      <c r="A5" s="165">
        <v>2</v>
      </c>
      <c r="B5" s="166" t="s">
        <v>145</v>
      </c>
      <c r="C5" s="167" t="s">
        <v>141</v>
      </c>
      <c r="D5" s="168" t="s">
        <v>146</v>
      </c>
      <c r="E5" s="168" t="s">
        <v>147</v>
      </c>
      <c r="F5" s="168" t="s">
        <v>147</v>
      </c>
      <c r="G5" s="168" t="s">
        <v>147</v>
      </c>
      <c r="H5" s="168" t="s">
        <v>147</v>
      </c>
    </row>
    <row r="6" spans="1:8" ht="19.8">
      <c r="A6" s="165">
        <v>3</v>
      </c>
      <c r="B6" s="166" t="s">
        <v>145</v>
      </c>
      <c r="C6" s="167" t="s">
        <v>141</v>
      </c>
      <c r="D6" s="168" t="s">
        <v>146</v>
      </c>
      <c r="E6" s="168" t="s">
        <v>147</v>
      </c>
      <c r="F6" s="168" t="s">
        <v>147</v>
      </c>
      <c r="G6" s="168" t="s">
        <v>147</v>
      </c>
      <c r="H6" s="168" t="s">
        <v>147</v>
      </c>
    </row>
    <row r="7" spans="1:8" ht="19.8">
      <c r="A7" s="165">
        <v>4</v>
      </c>
      <c r="B7" s="166" t="s">
        <v>145</v>
      </c>
      <c r="C7" s="167" t="s">
        <v>141</v>
      </c>
      <c r="D7" s="168" t="s">
        <v>146</v>
      </c>
      <c r="E7" s="168" t="s">
        <v>147</v>
      </c>
      <c r="F7" s="168" t="s">
        <v>147</v>
      </c>
      <c r="G7" s="168" t="s">
        <v>147</v>
      </c>
      <c r="H7" s="168" t="s">
        <v>147</v>
      </c>
    </row>
    <row r="8" spans="1:8" ht="19.8">
      <c r="A8" s="165">
        <v>5</v>
      </c>
      <c r="B8" s="166" t="s">
        <v>145</v>
      </c>
      <c r="C8" s="167" t="s">
        <v>141</v>
      </c>
      <c r="D8" s="168"/>
      <c r="E8" s="168" t="s">
        <v>147</v>
      </c>
      <c r="F8" s="168" t="s">
        <v>147</v>
      </c>
      <c r="G8" s="168" t="s">
        <v>147</v>
      </c>
      <c r="H8" s="168" t="s">
        <v>147</v>
      </c>
    </row>
    <row r="9" spans="1:8" ht="19.8">
      <c r="A9" s="165">
        <v>6</v>
      </c>
      <c r="B9" s="166" t="s">
        <v>145</v>
      </c>
      <c r="C9" s="167" t="s">
        <v>141</v>
      </c>
      <c r="D9" s="168"/>
      <c r="E9" s="168" t="s">
        <v>147</v>
      </c>
      <c r="F9" s="168" t="s">
        <v>147</v>
      </c>
      <c r="G9" s="168" t="s">
        <v>147</v>
      </c>
      <c r="H9" s="168" t="s">
        <v>147</v>
      </c>
    </row>
    <row r="10" spans="1:8" ht="19.8">
      <c r="A10" s="165">
        <v>7</v>
      </c>
      <c r="B10" s="166" t="s">
        <v>145</v>
      </c>
      <c r="C10" s="167" t="s">
        <v>141</v>
      </c>
      <c r="D10" s="168"/>
      <c r="E10" s="168" t="s">
        <v>147</v>
      </c>
      <c r="F10" s="168" t="s">
        <v>147</v>
      </c>
      <c r="G10" s="168" t="s">
        <v>147</v>
      </c>
      <c r="H10" s="168" t="s">
        <v>147</v>
      </c>
    </row>
    <row r="11" spans="1:8" ht="19.8">
      <c r="A11" s="165">
        <v>8</v>
      </c>
      <c r="B11" s="166" t="s">
        <v>145</v>
      </c>
      <c r="C11" s="167" t="s">
        <v>141</v>
      </c>
      <c r="D11" s="168"/>
      <c r="E11" s="168"/>
      <c r="F11" s="168" t="s">
        <v>147</v>
      </c>
      <c r="G11" s="168" t="s">
        <v>147</v>
      </c>
      <c r="H11" s="168" t="s">
        <v>147</v>
      </c>
    </row>
    <row r="12" spans="1:8" ht="19.8">
      <c r="A12" s="165">
        <v>9</v>
      </c>
      <c r="B12" s="166" t="s">
        <v>145</v>
      </c>
      <c r="C12" s="167" t="s">
        <v>141</v>
      </c>
      <c r="D12" s="168"/>
      <c r="E12" s="168"/>
      <c r="F12" s="168" t="s">
        <v>147</v>
      </c>
      <c r="G12" s="168" t="s">
        <v>147</v>
      </c>
      <c r="H12" s="168" t="s">
        <v>147</v>
      </c>
    </row>
    <row r="13" spans="1:8" ht="19.8">
      <c r="A13" s="165">
        <v>10</v>
      </c>
      <c r="B13" s="166" t="s">
        <v>145</v>
      </c>
      <c r="C13" s="167" t="s">
        <v>142</v>
      </c>
      <c r="D13" s="168"/>
      <c r="E13" s="168"/>
      <c r="F13" s="168" t="s">
        <v>147</v>
      </c>
      <c r="G13" s="168" t="s">
        <v>147</v>
      </c>
      <c r="H13" s="168" t="s">
        <v>147</v>
      </c>
    </row>
    <row r="14" spans="1:8" ht="19.8">
      <c r="A14" s="165">
        <v>11</v>
      </c>
      <c r="B14" s="166" t="s">
        <v>145</v>
      </c>
      <c r="C14" s="167" t="s">
        <v>142</v>
      </c>
      <c r="D14" s="168"/>
      <c r="E14" s="168"/>
      <c r="F14" s="168"/>
      <c r="G14" s="168" t="s">
        <v>147</v>
      </c>
      <c r="H14" s="168" t="s">
        <v>147</v>
      </c>
    </row>
    <row r="15" spans="1:8" ht="19.8">
      <c r="A15" s="165">
        <v>12</v>
      </c>
      <c r="B15" s="166" t="s">
        <v>145</v>
      </c>
      <c r="C15" s="167" t="s">
        <v>142</v>
      </c>
      <c r="D15" s="168"/>
      <c r="E15" s="168"/>
      <c r="F15" s="168"/>
      <c r="G15" s="168" t="s">
        <v>147</v>
      </c>
      <c r="H15" s="168" t="s">
        <v>147</v>
      </c>
    </row>
    <row r="16" spans="1:8" ht="19.8">
      <c r="A16" s="165">
        <v>13</v>
      </c>
      <c r="B16" s="166"/>
      <c r="C16" s="167"/>
      <c r="D16" s="168"/>
      <c r="E16" s="168"/>
      <c r="F16" s="168"/>
      <c r="G16" s="168"/>
      <c r="H16" s="168"/>
    </row>
    <row r="17" spans="1:8" ht="19.8">
      <c r="A17" s="165">
        <v>14</v>
      </c>
      <c r="B17" s="166"/>
      <c r="C17" s="167"/>
      <c r="D17" s="168"/>
      <c r="E17" s="168"/>
      <c r="F17" s="168"/>
      <c r="G17" s="168"/>
      <c r="H17" s="168"/>
    </row>
    <row r="18" spans="1:8" ht="19.8">
      <c r="A18" s="165">
        <v>15</v>
      </c>
      <c r="B18" s="166"/>
      <c r="C18" s="167"/>
      <c r="D18" s="168"/>
      <c r="E18" s="168"/>
      <c r="F18" s="168"/>
      <c r="G18" s="168"/>
      <c r="H18" s="168"/>
    </row>
    <row r="19" spans="1:8" ht="19.8">
      <c r="A19" s="165">
        <v>16</v>
      </c>
      <c r="B19" s="166"/>
      <c r="C19" s="167"/>
      <c r="D19" s="168"/>
      <c r="E19" s="168"/>
      <c r="F19" s="168"/>
      <c r="G19" s="168"/>
      <c r="H19" s="168"/>
    </row>
    <row r="20" spans="1:8" ht="19.8">
      <c r="A20" s="165">
        <v>17</v>
      </c>
      <c r="B20" s="166"/>
      <c r="C20" s="167"/>
      <c r="D20" s="168"/>
      <c r="E20" s="168"/>
      <c r="F20" s="168"/>
      <c r="G20" s="168"/>
      <c r="H20" s="168"/>
    </row>
    <row r="21" spans="1:8" ht="19.8">
      <c r="A21" s="165">
        <v>18</v>
      </c>
      <c r="B21" s="166"/>
      <c r="C21" s="167"/>
      <c r="D21" s="168"/>
      <c r="E21" s="168"/>
      <c r="F21" s="168"/>
      <c r="G21" s="168"/>
      <c r="H21" s="168"/>
    </row>
    <row r="22" spans="1:8" ht="19.8">
      <c r="A22" s="165">
        <v>19</v>
      </c>
      <c r="B22" s="166"/>
      <c r="C22" s="167"/>
      <c r="D22" s="168"/>
      <c r="E22" s="168"/>
      <c r="F22" s="168"/>
      <c r="G22" s="168"/>
      <c r="H22" s="168"/>
    </row>
    <row r="23" spans="1:8" ht="19.8">
      <c r="A23" s="165" t="s">
        <v>148</v>
      </c>
      <c r="B23" s="166"/>
      <c r="C23" s="167"/>
      <c r="D23" s="168"/>
      <c r="E23" s="168"/>
      <c r="F23" s="168"/>
      <c r="G23" s="168"/>
      <c r="H23" s="168"/>
    </row>
    <row r="24" spans="1:8" ht="22.5" customHeight="1">
      <c r="A24" s="264" t="s">
        <v>155</v>
      </c>
      <c r="B24" s="265"/>
      <c r="C24" s="266"/>
      <c r="D24" s="168">
        <f>COUNTA(D4:D23)</f>
        <v>4</v>
      </c>
      <c r="E24" s="168">
        <f t="shared" ref="E24:H24" si="0">COUNTA(E4:E23)</f>
        <v>7</v>
      </c>
      <c r="F24" s="168">
        <f t="shared" si="0"/>
        <v>10</v>
      </c>
      <c r="G24" s="168">
        <f t="shared" si="0"/>
        <v>12</v>
      </c>
      <c r="H24" s="168">
        <f t="shared" si="0"/>
        <v>12</v>
      </c>
    </row>
    <row r="25" spans="1:8" ht="28.5" customHeight="1">
      <c r="A25" s="184"/>
      <c r="B25" s="184"/>
      <c r="C25" s="184"/>
      <c r="D25" s="183"/>
      <c r="H25" s="169"/>
    </row>
    <row r="26" spans="1:8" ht="28.5" customHeight="1">
      <c r="A26" s="267" t="s">
        <v>149</v>
      </c>
      <c r="B26" s="267"/>
      <c r="C26" s="267"/>
      <c r="D26" s="185">
        <f>+AVERAGE(D24:H24)</f>
        <v>9</v>
      </c>
      <c r="E26" s="262" t="s">
        <v>154</v>
      </c>
      <c r="F26" s="262"/>
      <c r="G26" s="262"/>
      <c r="H26" s="262"/>
    </row>
    <row r="27" spans="1:8" ht="28.5" customHeight="1">
      <c r="A27" s="267" t="s">
        <v>150</v>
      </c>
      <c r="B27" s="267"/>
      <c r="C27" s="267"/>
      <c r="D27" s="186">
        <v>0.8</v>
      </c>
      <c r="E27" s="262" t="s">
        <v>156</v>
      </c>
      <c r="F27" s="262"/>
      <c r="G27" s="262"/>
      <c r="H27" s="262"/>
    </row>
    <row r="28" spans="1:8" ht="28.5" customHeight="1">
      <c r="A28" s="267" t="s">
        <v>153</v>
      </c>
      <c r="B28" s="267"/>
      <c r="C28" s="267"/>
      <c r="D28" s="185">
        <f>+ROUND(D26*D27,3)</f>
        <v>7.2</v>
      </c>
      <c r="E28" s="262" t="s">
        <v>154</v>
      </c>
      <c r="F28" s="262"/>
      <c r="G28" s="262"/>
      <c r="H28" s="262"/>
    </row>
    <row r="29" spans="1:8" ht="28.5" customHeight="1">
      <c r="H29" s="169"/>
    </row>
    <row r="30" spans="1:8" ht="23.25" customHeight="1"/>
    <row r="31" spans="1:8" ht="23.25" customHeight="1"/>
    <row r="32" spans="1:8" ht="23.25" customHeight="1"/>
    <row r="33" ht="23.25" customHeight="1"/>
    <row r="34" ht="15.75" customHeight="1"/>
  </sheetData>
  <mergeCells count="8">
    <mergeCell ref="E28:H28"/>
    <mergeCell ref="E27:H27"/>
    <mergeCell ref="E26:H26"/>
    <mergeCell ref="A3:B3"/>
    <mergeCell ref="A24:C24"/>
    <mergeCell ref="A26:C26"/>
    <mergeCell ref="A27:C27"/>
    <mergeCell ref="A28:C28"/>
  </mergeCells>
  <phoneticPr fontId="1"/>
  <dataValidations count="2">
    <dataValidation type="list" allowBlank="1" showInputMessage="1" showErrorMessage="1" sqref="D4:H23" xr:uid="{DD4DB88F-037F-42C9-BA56-293169ACBFDE}">
      <formula1>"〇"</formula1>
    </dataValidation>
    <dataValidation type="list" allowBlank="1" showInputMessage="1" showErrorMessage="1" sqref="C4:C23" xr:uid="{6EBD12F8-8D8F-4CD3-86E5-4E92E4B6E80A}">
      <formula1>"①,②,③"</formula1>
    </dataValidation>
  </dataValidations>
  <pageMargins left="0.51181102362204722" right="0.11811023622047245" top="0.74803149606299213" bottom="0.35433070866141736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（G）</vt:lpstr>
      <vt:lpstr>（H）</vt:lpstr>
      <vt:lpstr>（I）記入例</vt:lpstr>
      <vt:lpstr>（J）</vt:lpstr>
      <vt:lpstr>'（G）'!Print_Area</vt:lpstr>
      <vt:lpstr>'（H）'!Print_Area</vt:lpstr>
      <vt:lpstr>'（J）'!Print_Area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大串　香純（障害福祉課）</cp:lastModifiedBy>
  <cp:lastPrinted>2024-06-03T11:09:05Z</cp:lastPrinted>
  <dcterms:created xsi:type="dcterms:W3CDTF">2014-11-13T06:12:06Z</dcterms:created>
  <dcterms:modified xsi:type="dcterms:W3CDTF">2026-06-03T09:00:23Z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